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X:\FM\0_FHDdoc\Ausschreibung Rahmenvertrag\2025 Ausschreibung Maler, Boden, Trockenbau\neuer Anlauf\"/>
    </mc:Choice>
  </mc:AlternateContent>
  <xr:revisionPtr revIDLastSave="0" documentId="8_{C51403B9-02DE-4593-AEAE-5F6EC1E434B1}" xr6:coauthVersionLast="47" xr6:coauthVersionMax="47" xr10:uidLastSave="{00000000-0000-0000-0000-000000000000}"/>
  <bookViews>
    <workbookView xWindow="-108" yWindow="-108" windowWidth="23256" windowHeight="14016" xr2:uid="{04AA1C33-B4C3-4B45-AFBF-387EEA81D429}"/>
  </bookViews>
  <sheets>
    <sheet name="Tabelle1" sheetId="1" r:id="rId1"/>
    <sheet name="Tabelle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1" i="1" l="1"/>
  <c r="I44" i="1"/>
  <c r="I60" i="1"/>
  <c r="I75" i="1"/>
  <c r="I83" i="1"/>
  <c r="I102" i="1"/>
  <c r="I128" i="1"/>
  <c r="I145" i="1"/>
</calcChain>
</file>

<file path=xl/sharedStrings.xml><?xml version="1.0" encoding="utf-8"?>
<sst xmlns="http://schemas.openxmlformats.org/spreadsheetml/2006/main" count="648" uniqueCount="277">
  <si>
    <t>Region</t>
  </si>
  <si>
    <t>Art</t>
  </si>
  <si>
    <t>Strasse</t>
  </si>
  <si>
    <t>Plz</t>
  </si>
  <si>
    <t>Ort</t>
  </si>
  <si>
    <t>Los</t>
  </si>
  <si>
    <t>Braunschweiger Land</t>
  </si>
  <si>
    <t>Servicezentrum</t>
  </si>
  <si>
    <t>Am Fallersleber Tore 3/4</t>
  </si>
  <si>
    <t>Braunschweig</t>
  </si>
  <si>
    <t>BackOffice</t>
  </si>
  <si>
    <t>Echternstraße 30-32</t>
  </si>
  <si>
    <t>Hannover</t>
  </si>
  <si>
    <t>Odermarkplatz 2</t>
  </si>
  <si>
    <t>Goslar</t>
  </si>
  <si>
    <t>Elbe-Weser</t>
  </si>
  <si>
    <t>Kaiserstr. 8</t>
  </si>
  <si>
    <t>Salzgitter</t>
  </si>
  <si>
    <t>Konrad - Adenauer - Str. 18</t>
  </si>
  <si>
    <t>Fallersleber Str. 6</t>
  </si>
  <si>
    <t>Mittelweser</t>
  </si>
  <si>
    <t>Landeshuter Platz 1</t>
  </si>
  <si>
    <t xml:space="preserve">Wolfenbüttel </t>
  </si>
  <si>
    <t>Direktion, RZ, BITZ</t>
  </si>
  <si>
    <t>Direktion</t>
  </si>
  <si>
    <t>Günther-Wagner-Allee 23</t>
  </si>
  <si>
    <t>Herrenstraße 9</t>
  </si>
  <si>
    <t>Oldenburg</t>
  </si>
  <si>
    <t>Hildesheimer Str. 273</t>
  </si>
  <si>
    <t>Rechenzentrum</t>
  </si>
  <si>
    <t>Rothwiese 5</t>
  </si>
  <si>
    <t>Am TÜV 1 - RZ Gebäude 22</t>
  </si>
  <si>
    <t>Vahrenwalder Str. 133</t>
  </si>
  <si>
    <t>-</t>
  </si>
  <si>
    <t>Hessenstr. 1</t>
  </si>
  <si>
    <t>Langenhagen</t>
  </si>
  <si>
    <t>Bildungzentrum</t>
  </si>
  <si>
    <t>Bahnhofstr. 6</t>
  </si>
  <si>
    <t>Sarstedt</t>
  </si>
  <si>
    <t>Marktstraße 1</t>
  </si>
  <si>
    <t>Barsinghausen</t>
  </si>
  <si>
    <t>Ernst-August-Platz 3-3a</t>
  </si>
  <si>
    <t>Hans-Böckler-Allee 13</t>
  </si>
  <si>
    <t>Servicepunkt</t>
  </si>
  <si>
    <t>Callinstr. 23</t>
  </si>
  <si>
    <t>Marktplatz 3</t>
  </si>
  <si>
    <t>Bahnhofstr. 3</t>
  </si>
  <si>
    <t>Rinteln</t>
  </si>
  <si>
    <t>Nordwall 18c</t>
  </si>
  <si>
    <t>Springe</t>
  </si>
  <si>
    <t>Jahnstr. 5</t>
  </si>
  <si>
    <t>Stadthagen</t>
  </si>
  <si>
    <t>Columbusstr. 1</t>
  </si>
  <si>
    <t>Bremerhaven</t>
  </si>
  <si>
    <t>Neue Str. 45-46</t>
  </si>
  <si>
    <t>Bremervörde</t>
  </si>
  <si>
    <t>Back Office</t>
  </si>
  <si>
    <t xml:space="preserve">Neue Str. 45a </t>
  </si>
  <si>
    <t>Vaßmerstr. 8a</t>
  </si>
  <si>
    <t>Buxtehude</t>
  </si>
  <si>
    <t>Brahmsstr. 24</t>
  </si>
  <si>
    <t>Cuxhaven</t>
  </si>
  <si>
    <t>Brahmsstr. 28</t>
  </si>
  <si>
    <t>Zentrumstr. 4</t>
  </si>
  <si>
    <t>Hemmoor</t>
  </si>
  <si>
    <t>Wallbergstr. 2</t>
  </si>
  <si>
    <t>Rotenburg</t>
  </si>
  <si>
    <t>Am Schwingedeich 1</t>
  </si>
  <si>
    <t>Stade</t>
  </si>
  <si>
    <t>Wiesenstr. 1 / 3</t>
  </si>
  <si>
    <t>Schulstr. 9</t>
  </si>
  <si>
    <t>Zeven</t>
  </si>
  <si>
    <t>Emsland</t>
  </si>
  <si>
    <t>Bernd-Rosemeyer-Str. 14-15</t>
  </si>
  <si>
    <t>Lingen</t>
  </si>
  <si>
    <t>Kuhstr. 50</t>
  </si>
  <si>
    <t>Meppen</t>
  </si>
  <si>
    <t>Hasestr. 10-12</t>
  </si>
  <si>
    <t>Kanalweg 70</t>
  </si>
  <si>
    <t>Nordhorn</t>
  </si>
  <si>
    <t>Seilerbahn 13</t>
  </si>
  <si>
    <t>Wiek rechts 1</t>
  </si>
  <si>
    <t>Papenburg</t>
  </si>
  <si>
    <t>Poststr. 1</t>
  </si>
  <si>
    <t>Werlte</t>
  </si>
  <si>
    <t>Hildesheim</t>
  </si>
  <si>
    <t>Walter-Gropius-Ring 1</t>
  </si>
  <si>
    <t>Alfeld</t>
  </si>
  <si>
    <t>Mertensplatz 1 D</t>
  </si>
  <si>
    <t>Hameln</t>
  </si>
  <si>
    <t>Thiewall 6</t>
  </si>
  <si>
    <t>Cheruskerring 47</t>
  </si>
  <si>
    <t>Schützenallee 55-59</t>
  </si>
  <si>
    <t xml:space="preserve">Hildesheim </t>
  </si>
  <si>
    <t>Lager</t>
  </si>
  <si>
    <t>Wachsmuthstr. 19</t>
  </si>
  <si>
    <t>Südstr. 2</t>
  </si>
  <si>
    <t>Holzminden</t>
  </si>
  <si>
    <t>Niedersachsenstr. 4</t>
  </si>
  <si>
    <t>Diepholz</t>
  </si>
  <si>
    <t>Moorhauser Landstraße 1b</t>
  </si>
  <si>
    <t>Lilienthal</t>
  </si>
  <si>
    <t>Poststr. 15</t>
  </si>
  <si>
    <t>Osterholz-Scharmbeck</t>
  </si>
  <si>
    <t>Marktplatz 8</t>
  </si>
  <si>
    <t>Lange Str. 10</t>
  </si>
  <si>
    <t>Sulingen</t>
  </si>
  <si>
    <t>Nordstr. 3</t>
  </si>
  <si>
    <t>Syke</t>
  </si>
  <si>
    <t>Holzmarkt 1-5</t>
  </si>
  <si>
    <t>Verden</t>
  </si>
  <si>
    <t>Hospitalstraße 3</t>
  </si>
  <si>
    <t>Nordostheide</t>
  </si>
  <si>
    <t>Steinbecker Str. 30</t>
  </si>
  <si>
    <t>Buchholz</t>
  </si>
  <si>
    <t>Theodor - Körner - Str. 5</t>
  </si>
  <si>
    <t xml:space="preserve">Lüchow </t>
  </si>
  <si>
    <t>Am Weißen Turm 3</t>
  </si>
  <si>
    <t>Lüneburg</t>
  </si>
  <si>
    <t>Stadtkoppel 10</t>
  </si>
  <si>
    <t>Schillerstr. 29</t>
  </si>
  <si>
    <t xml:space="preserve">Uelzen </t>
  </si>
  <si>
    <t>Viehhallenweg 30</t>
  </si>
  <si>
    <t xml:space="preserve">Winsen </t>
  </si>
  <si>
    <t>Oldb. Münsterland</t>
  </si>
  <si>
    <t>Sevelter Str. 40</t>
  </si>
  <si>
    <t>Cloppenburg</t>
  </si>
  <si>
    <t>Kirchplatz 6</t>
  </si>
  <si>
    <t>Damme</t>
  </si>
  <si>
    <t>Friesoythe</t>
  </si>
  <si>
    <t>Franziskusstr. 4</t>
  </si>
  <si>
    <t>Lohne</t>
  </si>
  <si>
    <t>Neuer Markt 18</t>
  </si>
  <si>
    <t>Vechta</t>
  </si>
  <si>
    <t>Poggenburger Str. 14</t>
  </si>
  <si>
    <t>Brake</t>
  </si>
  <si>
    <t>Lange Straße 72</t>
  </si>
  <si>
    <t>Delmenhorst</t>
  </si>
  <si>
    <t>Backoffice</t>
  </si>
  <si>
    <t>An der Großen Wisch 7</t>
  </si>
  <si>
    <t>Gartenstraße 10</t>
  </si>
  <si>
    <t>Gesundheitszentrum</t>
  </si>
  <si>
    <t>Johann-Justus-Weg 141</t>
  </si>
  <si>
    <t>Wilhelmshavener Heerstr. 324</t>
  </si>
  <si>
    <t>Schillerstr. 4</t>
  </si>
  <si>
    <t>Westerstede</t>
  </si>
  <si>
    <t>Harpstedter Str. 1</t>
  </si>
  <si>
    <t>Wildeshausen</t>
  </si>
  <si>
    <t>Osnabrücker Land</t>
  </si>
  <si>
    <t>Lindenstr. 91</t>
  </si>
  <si>
    <t>Bad Essen</t>
  </si>
  <si>
    <t>Bramscher Str. 7</t>
  </si>
  <si>
    <t>Bersenbrück</t>
  </si>
  <si>
    <t>Marktstr. 5</t>
  </si>
  <si>
    <t>Bramsche</t>
  </si>
  <si>
    <t>Gesmolder Straße 9 a</t>
  </si>
  <si>
    <t>Melle</t>
  </si>
  <si>
    <t>Neuenkirchener Str. 5</t>
  </si>
  <si>
    <t>Niedersachsenstr. 10</t>
  </si>
  <si>
    <t>Osnabrück</t>
  </si>
  <si>
    <t>Rheiner Landstraße 93/95</t>
  </si>
  <si>
    <t>Ostfriesland-Jade</t>
  </si>
  <si>
    <t>Burgstraße 57</t>
  </si>
  <si>
    <t>Aurich</t>
  </si>
  <si>
    <t xml:space="preserve">Nicolaistr. 11 </t>
  </si>
  <si>
    <t>Lambertistr. 16</t>
  </si>
  <si>
    <t>Zwischen beiden Bleichen 1 + 3</t>
  </si>
  <si>
    <t>Emden</t>
  </si>
  <si>
    <t>Siebet-Attena-Str. 18</t>
  </si>
  <si>
    <t>Esens</t>
  </si>
  <si>
    <t>Anton-Günther-Str. 56</t>
  </si>
  <si>
    <t>Jever</t>
  </si>
  <si>
    <t>Brunnenstr. 10-16</t>
  </si>
  <si>
    <t>Leer</t>
  </si>
  <si>
    <t>Brunnenstr. 20</t>
  </si>
  <si>
    <t>Friesenstr. 82</t>
  </si>
  <si>
    <t xml:space="preserve">Leer </t>
  </si>
  <si>
    <t>Norderstr. 22</t>
  </si>
  <si>
    <t>Hooge Riege 24</t>
  </si>
  <si>
    <t>Norden</t>
  </si>
  <si>
    <t>Osterstr. 7</t>
  </si>
  <si>
    <t>Norderney</t>
  </si>
  <si>
    <t>Windallee 2a</t>
  </si>
  <si>
    <t>Varel</t>
  </si>
  <si>
    <t>Preussenstraße 51</t>
  </si>
  <si>
    <t xml:space="preserve">Wilhelmshaven </t>
  </si>
  <si>
    <t>Kieler Str. 65</t>
  </si>
  <si>
    <t>Wilhelmshaven</t>
  </si>
  <si>
    <t>Kurt-Schwitters-Platz 2</t>
  </si>
  <si>
    <t>Wittmund</t>
  </si>
  <si>
    <t>Wilhelm-Bakker-Str. 12</t>
  </si>
  <si>
    <t>Borkum</t>
  </si>
  <si>
    <t>Bahnhofstraße 2</t>
  </si>
  <si>
    <t>Zetel</t>
  </si>
  <si>
    <t>Ost-Niedersachsen</t>
  </si>
  <si>
    <t>Schlossplatz 11</t>
  </si>
  <si>
    <t>Celle</t>
  </si>
  <si>
    <t>Schleusendamm 2</t>
  </si>
  <si>
    <t>Gifhorn</t>
  </si>
  <si>
    <t>Harsleber Torstr. 15</t>
  </si>
  <si>
    <t>Helmstedt</t>
  </si>
  <si>
    <t>Senator - Voges - Str. 1</t>
  </si>
  <si>
    <t>Peine</t>
  </si>
  <si>
    <t>Verdener Str. 10</t>
  </si>
  <si>
    <t>Schneverdingen</t>
  </si>
  <si>
    <t>Wiesenstr. 2</t>
  </si>
  <si>
    <t>Soltau</t>
  </si>
  <si>
    <t>Kirchplatz 1-3</t>
  </si>
  <si>
    <t>Walsrode</t>
  </si>
  <si>
    <t>Schmersahlstr. 10</t>
  </si>
  <si>
    <t>Junkerstr. 20</t>
  </si>
  <si>
    <t>Wittingen</t>
  </si>
  <si>
    <t>Porschestraße 102</t>
  </si>
  <si>
    <t>Wolfsburg</t>
  </si>
  <si>
    <t>Süd-Niedersachsen</t>
  </si>
  <si>
    <t>Heikenbergstr. 1</t>
  </si>
  <si>
    <t>Bad Lauterberg</t>
  </si>
  <si>
    <t>Bahnhofstr. 32</t>
  </si>
  <si>
    <t>Duderstadt</t>
  </si>
  <si>
    <t>Beverstr. 10</t>
  </si>
  <si>
    <t>Einbeck</t>
  </si>
  <si>
    <t>Godehardstr. 24</t>
  </si>
  <si>
    <t>Göttingen</t>
  </si>
  <si>
    <t>Parkstr. 5</t>
  </si>
  <si>
    <t>Hann. Münden</t>
  </si>
  <si>
    <t>Northeim</t>
  </si>
  <si>
    <t>Wallstr. 38</t>
  </si>
  <si>
    <t>Berliner Str. 2</t>
  </si>
  <si>
    <t>Osterode</t>
  </si>
  <si>
    <t>Weser-Leine-Aue</t>
  </si>
  <si>
    <t>Heinrichstr. 29</t>
  </si>
  <si>
    <t>Burgdorf</t>
  </si>
  <si>
    <t>Rathausplatz 10</t>
  </si>
  <si>
    <t>Garbsen</t>
  </si>
  <si>
    <t>Mittelstr. 9</t>
  </si>
  <si>
    <t>Lehrte</t>
  </si>
  <si>
    <t>Goethestr. 15</t>
  </si>
  <si>
    <t>Neustadt</t>
  </si>
  <si>
    <t>Große Drakenburger Str. 5</t>
  </si>
  <si>
    <t>Nienburg</t>
  </si>
  <si>
    <t>Hinter den Höfen 8</t>
  </si>
  <si>
    <t>Sandbrink 4</t>
  </si>
  <si>
    <t>Stolzenau</t>
  </si>
  <si>
    <t>Am Stadtgraben 21</t>
  </si>
  <si>
    <t>Wunstorf</t>
  </si>
  <si>
    <t>Aufzählung Gebäude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</si>
  <si>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</si>
  <si>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</si>
  <si>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</si>
  <si>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</si>
  <si>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</si>
  <si>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</si>
  <si>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</si>
  <si>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</si>
  <si>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</si>
  <si>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</si>
  <si>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</si>
  <si>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</si>
  <si>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</si>
  <si>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</si>
  <si>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</si>
  <si>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</si>
  <si>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</si>
  <si>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</si>
  <si>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</si>
  <si>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</si>
  <si>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</si>
  <si>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</si>
  <si>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</si>
  <si>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</si>
  <si>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26.</t>
  </si>
  <si>
    <t>Heinz-Lohmann-Straße 5</t>
  </si>
  <si>
    <t xml:space="preserve">Cuxhaven </t>
  </si>
  <si>
    <t>Abschnede 205a</t>
  </si>
  <si>
    <t>SZ Gerichtsstr. 8</t>
  </si>
  <si>
    <t>Weener Landstr. 31+33</t>
  </si>
  <si>
    <t>Anzahl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</si>
</sst>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vertical="top"/>
    </xf>
    <xf numFmtId="0" fontId="0" fillId="0" borderId="4" xfId="0" applyBorder="1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/>
    <xf numFmtId="0" fontId="0" fillId="0" borderId="0" xfId="0" applyAlignment="1">
      <alignment horizontal="right"/>
    </xf>
    <xf numFmtId="0" fontId="0" fillId="2" borderId="1" xfId="0" applyFill="1" applyBorder="1" applyAlignment="1">
      <alignment horizontal="right"/>
    </xf>
    <xf numFmtId="0" fontId="0" fillId="0" borderId="1" xfId="0" applyBorder="1" applyAlignment="1">
      <alignment horizontal="right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right"/>
    </xf>
    <xf numFmtId="0" fontId="0" fillId="3" borderId="1" xfId="0" applyFill="1" applyBorder="1"/>
    <xf numFmtId="0" fontId="0" fillId="4" borderId="1" xfId="0" applyFill="1" applyBorder="1" applyAlignment="1">
      <alignment horizontal="center" vertical="center"/>
    </xf>
    <xf numFmtId="0" fontId="0" fillId="4" borderId="1" xfId="0" applyFill="1" applyBorder="1"/>
    <xf numFmtId="0" fontId="0" fillId="0" borderId="7" xfId="0" applyBorder="1"/>
    <xf numFmtId="0" fontId="0" fillId="0" borderId="6" xfId="0" applyBorder="1"/>
    <xf numFmtId="0" fontId="0" fillId="4" borderId="7" xfId="0" applyFill="1" applyBorder="1"/>
    <xf numFmtId="0" fontId="0" fillId="5" borderId="7" xfId="0" applyFill="1" applyBorder="1"/>
    <xf numFmtId="0" fontId="0" fillId="5" borderId="1" xfId="0" applyFill="1" applyBorder="1"/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right"/>
    </xf>
    <xf numFmtId="0" fontId="0" fillId="5" borderId="6" xfId="0" applyFill="1" applyBorder="1"/>
    <xf numFmtId="0" fontId="0" fillId="2" borderId="7" xfId="0" applyFill="1" applyBorder="1" applyAlignment="1">
      <alignment horizontal="center" vertical="center"/>
    </xf>
    <xf numFmtId="0" fontId="0" fillId="2" borderId="7" xfId="0" applyFill="1" applyBorder="1"/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center" vertical="center"/>
    </xf>
    <xf numFmtId="0" fontId="0" fillId="2" borderId="6" xfId="0" applyFill="1" applyBorder="1"/>
    <xf numFmtId="0" fontId="0" fillId="2" borderId="6" xfId="0" applyFill="1" applyBorder="1" applyAlignment="1">
      <alignment horizontal="right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right"/>
    </xf>
    <xf numFmtId="0" fontId="0" fillId="3" borderId="6" xfId="0" applyFill="1" applyBorder="1" applyAlignment="1">
      <alignment horizontal="center" vertical="center"/>
    </xf>
    <xf numFmtId="0" fontId="0" fillId="3" borderId="6" xfId="0" applyFill="1" applyBorder="1"/>
    <xf numFmtId="0" fontId="0" fillId="3" borderId="6" xfId="0" applyFill="1" applyBorder="1" applyAlignment="1">
      <alignment horizontal="right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right"/>
    </xf>
    <xf numFmtId="0" fontId="0" fillId="4" borderId="5" xfId="0" applyFill="1" applyBorder="1"/>
    <xf numFmtId="0" fontId="1" fillId="4" borderId="1" xfId="0" applyFont="1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67F7A1-529E-44BF-8AA3-E87E60E78B4C}">
  <sheetPr>
    <pageSetUpPr fitToPage="1"/>
  </sheetPr>
  <dimension ref="A1:EL146"/>
  <sheetViews>
    <sheetView tabSelected="1" zoomScale="98" zoomScaleNormal="98" workbookViewId="0">
      <selection activeCell="C1" sqref="C1"/>
    </sheetView>
  </sheetViews>
  <sheetFormatPr baseColWidth="10" defaultRowHeight="13.8" x14ac:dyDescent="0.25"/>
  <cols>
    <col min="1" max="1" width="23.19921875" style="4" customWidth="1"/>
    <col min="2" max="2" width="23.3984375" style="4" customWidth="1"/>
    <col min="3" max="3" width="32.3984375" style="4" customWidth="1"/>
    <col min="4" max="4" width="11.19921875" style="4"/>
    <col min="5" max="5" width="14.19921875" style="4" customWidth="1"/>
    <col min="6" max="6" width="5.5" style="4" customWidth="1"/>
    <col min="7" max="7" width="2.09765625" customWidth="1"/>
    <col min="8" max="8" width="6.69921875" style="11" customWidth="1"/>
    <col min="9" max="9" width="6.09765625" customWidth="1"/>
  </cols>
  <sheetData>
    <row r="1" spans="1:9" ht="37.5" customHeight="1" x14ac:dyDescent="0.25">
      <c r="A1" s="17" t="s">
        <v>0</v>
      </c>
      <c r="B1" s="17" t="s">
        <v>1</v>
      </c>
      <c r="C1" s="17" t="s">
        <v>2</v>
      </c>
      <c r="D1" s="17" t="s">
        <v>3</v>
      </c>
      <c r="E1" s="17" t="s">
        <v>4</v>
      </c>
      <c r="F1" s="17" t="s">
        <v>5</v>
      </c>
      <c r="G1" s="40"/>
      <c r="H1" s="41" t="s">
        <v>245</v>
      </c>
      <c r="I1" s="17" t="s">
        <v>276</v>
      </c>
    </row>
    <row r="2" spans="1:9" x14ac:dyDescent="0.25">
      <c r="A2" s="3"/>
      <c r="F2" s="5"/>
    </row>
    <row r="3" spans="1:9" x14ac:dyDescent="0.25">
      <c r="A3" s="9" t="s">
        <v>161</v>
      </c>
      <c r="B3" s="9" t="s">
        <v>10</v>
      </c>
      <c r="C3" s="9" t="s">
        <v>162</v>
      </c>
      <c r="D3" s="9">
        <v>26603</v>
      </c>
      <c r="E3" s="9" t="s">
        <v>163</v>
      </c>
      <c r="F3" s="9">
        <v>1</v>
      </c>
      <c r="G3" s="10"/>
      <c r="H3" s="12" t="s">
        <v>246</v>
      </c>
      <c r="I3" s="2">
        <v>1</v>
      </c>
    </row>
    <row r="4" spans="1:9" x14ac:dyDescent="0.25">
      <c r="A4" s="9" t="s">
        <v>161</v>
      </c>
      <c r="B4" s="9" t="s">
        <v>7</v>
      </c>
      <c r="C4" s="9" t="s">
        <v>164</v>
      </c>
      <c r="D4" s="9">
        <v>26603</v>
      </c>
      <c r="E4" s="9" t="s">
        <v>163</v>
      </c>
      <c r="F4" s="9">
        <v>1</v>
      </c>
      <c r="G4" s="10"/>
      <c r="H4" s="12" t="s">
        <v>247</v>
      </c>
      <c r="I4" s="2">
        <v>1</v>
      </c>
    </row>
    <row r="5" spans="1:9" x14ac:dyDescent="0.25">
      <c r="A5" s="9" t="s">
        <v>161</v>
      </c>
      <c r="B5" s="9" t="s">
        <v>7</v>
      </c>
      <c r="C5" s="9" t="s">
        <v>165</v>
      </c>
      <c r="D5" s="9">
        <v>26603</v>
      </c>
      <c r="E5" s="9" t="s">
        <v>163</v>
      </c>
      <c r="F5" s="9">
        <v>1</v>
      </c>
      <c r="G5" s="10"/>
      <c r="H5" s="12" t="s">
        <v>248</v>
      </c>
      <c r="I5" s="2">
        <v>1</v>
      </c>
    </row>
    <row r="6" spans="1:9" x14ac:dyDescent="0.25">
      <c r="A6" s="9" t="s">
        <v>161</v>
      </c>
      <c r="B6" s="9" t="s">
        <v>7</v>
      </c>
      <c r="C6" s="9" t="s">
        <v>166</v>
      </c>
      <c r="D6" s="9">
        <v>26721</v>
      </c>
      <c r="E6" s="9" t="s">
        <v>167</v>
      </c>
      <c r="F6" s="9">
        <v>1</v>
      </c>
      <c r="G6" s="10"/>
      <c r="H6" s="12" t="s">
        <v>249</v>
      </c>
      <c r="I6" s="2">
        <v>1</v>
      </c>
    </row>
    <row r="7" spans="1:9" x14ac:dyDescent="0.25">
      <c r="A7" s="9" t="s">
        <v>161</v>
      </c>
      <c r="B7" s="9" t="s">
        <v>7</v>
      </c>
      <c r="C7" s="9" t="s">
        <v>168</v>
      </c>
      <c r="D7" s="9">
        <v>26427</v>
      </c>
      <c r="E7" s="9" t="s">
        <v>169</v>
      </c>
      <c r="F7" s="9">
        <v>1</v>
      </c>
      <c r="G7" s="10"/>
      <c r="H7" s="12" t="s">
        <v>250</v>
      </c>
      <c r="I7" s="2">
        <v>1</v>
      </c>
    </row>
    <row r="8" spans="1:9" x14ac:dyDescent="0.25">
      <c r="A8" s="9" t="s">
        <v>161</v>
      </c>
      <c r="B8" s="9" t="s">
        <v>7</v>
      </c>
      <c r="C8" s="9" t="s">
        <v>170</v>
      </c>
      <c r="D8" s="9">
        <v>26441</v>
      </c>
      <c r="E8" s="9" t="s">
        <v>171</v>
      </c>
      <c r="F8" s="9">
        <v>1</v>
      </c>
      <c r="G8" s="10"/>
      <c r="H8" s="12" t="s">
        <v>251</v>
      </c>
      <c r="I8" s="2">
        <v>1</v>
      </c>
    </row>
    <row r="9" spans="1:9" x14ac:dyDescent="0.25">
      <c r="A9" s="9" t="s">
        <v>161</v>
      </c>
      <c r="B9" s="9" t="s">
        <v>7</v>
      </c>
      <c r="C9" s="9" t="s">
        <v>172</v>
      </c>
      <c r="D9" s="9">
        <v>26789</v>
      </c>
      <c r="E9" s="9" t="s">
        <v>173</v>
      </c>
      <c r="F9" s="9">
        <v>1</v>
      </c>
      <c r="G9" s="10"/>
      <c r="H9" s="12" t="s">
        <v>252</v>
      </c>
      <c r="I9" s="2">
        <v>1</v>
      </c>
    </row>
    <row r="10" spans="1:9" x14ac:dyDescent="0.25">
      <c r="A10" s="9" t="s">
        <v>161</v>
      </c>
      <c r="B10" s="9" t="s">
        <v>10</v>
      </c>
      <c r="C10" s="9" t="s">
        <v>174</v>
      </c>
      <c r="D10" s="9">
        <v>26789</v>
      </c>
      <c r="E10" s="9" t="s">
        <v>173</v>
      </c>
      <c r="F10" s="9">
        <v>1</v>
      </c>
      <c r="G10" s="10"/>
      <c r="H10" s="12" t="s">
        <v>253</v>
      </c>
      <c r="I10" s="2">
        <v>1</v>
      </c>
    </row>
    <row r="11" spans="1:9" x14ac:dyDescent="0.25">
      <c r="A11" s="9" t="s">
        <v>161</v>
      </c>
      <c r="B11" s="9" t="s">
        <v>56</v>
      </c>
      <c r="C11" s="9" t="s">
        <v>175</v>
      </c>
      <c r="D11" s="9">
        <v>26789</v>
      </c>
      <c r="E11" s="9" t="s">
        <v>176</v>
      </c>
      <c r="F11" s="9">
        <v>1</v>
      </c>
      <c r="G11" s="10"/>
      <c r="H11" s="12" t="s">
        <v>254</v>
      </c>
      <c r="I11" s="2">
        <v>1</v>
      </c>
    </row>
    <row r="12" spans="1:9" x14ac:dyDescent="0.25">
      <c r="A12" s="9" t="s">
        <v>161</v>
      </c>
      <c r="B12" s="9" t="s">
        <v>10</v>
      </c>
      <c r="C12" s="9" t="s">
        <v>177</v>
      </c>
      <c r="D12" s="9">
        <v>26789</v>
      </c>
      <c r="E12" s="9" t="s">
        <v>173</v>
      </c>
      <c r="F12" s="9">
        <v>1</v>
      </c>
      <c r="G12" s="10"/>
      <c r="H12" s="12" t="s">
        <v>255</v>
      </c>
      <c r="I12" s="2">
        <v>1</v>
      </c>
    </row>
    <row r="13" spans="1:9" x14ac:dyDescent="0.25">
      <c r="A13" s="9" t="s">
        <v>161</v>
      </c>
      <c r="B13" s="9" t="s">
        <v>7</v>
      </c>
      <c r="C13" s="9" t="s">
        <v>178</v>
      </c>
      <c r="D13" s="9">
        <v>26506</v>
      </c>
      <c r="E13" s="9" t="s">
        <v>179</v>
      </c>
      <c r="F13" s="9">
        <v>1</v>
      </c>
      <c r="G13" s="10"/>
      <c r="H13" s="12" t="s">
        <v>256</v>
      </c>
      <c r="I13" s="2">
        <v>1</v>
      </c>
    </row>
    <row r="14" spans="1:9" x14ac:dyDescent="0.25">
      <c r="A14" s="9" t="s">
        <v>161</v>
      </c>
      <c r="B14" s="9" t="s">
        <v>7</v>
      </c>
      <c r="C14" s="9" t="s">
        <v>180</v>
      </c>
      <c r="D14" s="9">
        <v>26548</v>
      </c>
      <c r="E14" s="9" t="s">
        <v>181</v>
      </c>
      <c r="F14" s="9">
        <v>1</v>
      </c>
      <c r="G14" s="10"/>
      <c r="H14" s="12" t="s">
        <v>257</v>
      </c>
      <c r="I14" s="2">
        <v>1</v>
      </c>
    </row>
    <row r="15" spans="1:9" x14ac:dyDescent="0.25">
      <c r="A15" s="9" t="s">
        <v>161</v>
      </c>
      <c r="B15" s="9" t="s">
        <v>7</v>
      </c>
      <c r="C15" s="9" t="s">
        <v>182</v>
      </c>
      <c r="D15" s="9">
        <v>26316</v>
      </c>
      <c r="E15" s="9" t="s">
        <v>183</v>
      </c>
      <c r="F15" s="9">
        <v>1</v>
      </c>
      <c r="G15" s="10"/>
      <c r="H15" s="12" t="s">
        <v>258</v>
      </c>
      <c r="I15" s="2">
        <v>1</v>
      </c>
    </row>
    <row r="16" spans="1:9" x14ac:dyDescent="0.25">
      <c r="A16" s="9" t="s">
        <v>161</v>
      </c>
      <c r="B16" s="9" t="s">
        <v>10</v>
      </c>
      <c r="C16" s="9" t="s">
        <v>184</v>
      </c>
      <c r="D16" s="9">
        <v>26388</v>
      </c>
      <c r="E16" s="9" t="s">
        <v>185</v>
      </c>
      <c r="F16" s="9">
        <v>1</v>
      </c>
      <c r="G16" s="10"/>
      <c r="H16" s="12" t="s">
        <v>259</v>
      </c>
      <c r="I16" s="2">
        <v>1</v>
      </c>
    </row>
    <row r="17" spans="1:18" x14ac:dyDescent="0.25">
      <c r="A17" s="9" t="s">
        <v>161</v>
      </c>
      <c r="B17" s="9" t="s">
        <v>7</v>
      </c>
      <c r="C17" s="9" t="s">
        <v>186</v>
      </c>
      <c r="D17" s="9">
        <v>26382</v>
      </c>
      <c r="E17" s="9" t="s">
        <v>187</v>
      </c>
      <c r="F17" s="9">
        <v>1</v>
      </c>
      <c r="G17" s="10"/>
      <c r="H17" s="12" t="s">
        <v>260</v>
      </c>
      <c r="I17" s="2">
        <v>1</v>
      </c>
    </row>
    <row r="18" spans="1:18" x14ac:dyDescent="0.25">
      <c r="A18" s="9" t="s">
        <v>161</v>
      </c>
      <c r="B18" s="9" t="s">
        <v>7</v>
      </c>
      <c r="C18" s="9" t="s">
        <v>188</v>
      </c>
      <c r="D18" s="9">
        <v>26409</v>
      </c>
      <c r="E18" s="9" t="s">
        <v>189</v>
      </c>
      <c r="F18" s="9">
        <v>1</v>
      </c>
      <c r="G18" s="10"/>
      <c r="H18" s="12" t="s">
        <v>261</v>
      </c>
      <c r="I18" s="2">
        <v>1</v>
      </c>
    </row>
    <row r="19" spans="1:18" x14ac:dyDescent="0.25">
      <c r="A19" s="9" t="s">
        <v>161</v>
      </c>
      <c r="B19" s="9" t="s">
        <v>7</v>
      </c>
      <c r="C19" s="9" t="s">
        <v>190</v>
      </c>
      <c r="D19" s="9"/>
      <c r="E19" s="9" t="s">
        <v>191</v>
      </c>
      <c r="F19" s="9">
        <v>1</v>
      </c>
      <c r="G19" s="10"/>
      <c r="H19" s="12" t="s">
        <v>262</v>
      </c>
      <c r="I19" s="2">
        <v>1</v>
      </c>
    </row>
    <row r="20" spans="1:18" ht="14.4" thickBot="1" x14ac:dyDescent="0.3">
      <c r="A20" s="30" t="s">
        <v>161</v>
      </c>
      <c r="B20" s="30" t="s">
        <v>7</v>
      </c>
      <c r="C20" s="30" t="s">
        <v>192</v>
      </c>
      <c r="D20" s="30">
        <v>26340</v>
      </c>
      <c r="E20" s="30" t="s">
        <v>193</v>
      </c>
      <c r="F20" s="30">
        <v>1</v>
      </c>
      <c r="G20" s="31"/>
      <c r="H20" s="32" t="s">
        <v>263</v>
      </c>
      <c r="I20" s="20">
        <v>1</v>
      </c>
    </row>
    <row r="21" spans="1:18" x14ac:dyDescent="0.25">
      <c r="A21" s="27"/>
      <c r="B21" s="27"/>
      <c r="C21" s="27"/>
      <c r="D21" s="27"/>
      <c r="E21" s="27"/>
      <c r="F21" s="27"/>
      <c r="G21" s="28"/>
      <c r="H21" s="29"/>
      <c r="I21" s="21">
        <f>SUM(I3:I20)</f>
        <v>18</v>
      </c>
    </row>
    <row r="22" spans="1:18" x14ac:dyDescent="0.25">
      <c r="A22" s="24"/>
      <c r="B22" s="24"/>
      <c r="C22" s="24"/>
      <c r="D22" s="24"/>
      <c r="E22" s="24"/>
      <c r="F22" s="24"/>
      <c r="G22" s="23"/>
      <c r="H22" s="25"/>
      <c r="I22" s="22"/>
    </row>
    <row r="23" spans="1:18" x14ac:dyDescent="0.25">
      <c r="A23" s="14" t="s">
        <v>15</v>
      </c>
      <c r="B23" s="14" t="s">
        <v>7</v>
      </c>
      <c r="C23" s="14" t="s">
        <v>52</v>
      </c>
      <c r="D23" s="14">
        <v>27570</v>
      </c>
      <c r="E23" s="14" t="s">
        <v>53</v>
      </c>
      <c r="F23" s="14">
        <v>2</v>
      </c>
      <c r="G23" s="14"/>
      <c r="H23" s="15" t="s">
        <v>246</v>
      </c>
      <c r="I23" s="2">
        <v>1</v>
      </c>
      <c r="J23" s="7"/>
      <c r="K23" s="7"/>
      <c r="L23" s="7"/>
      <c r="M23" s="7"/>
      <c r="N23" s="7"/>
      <c r="O23" s="7"/>
      <c r="P23" s="7"/>
      <c r="Q23" s="7"/>
      <c r="R23" s="7"/>
    </row>
    <row r="24" spans="1:18" x14ac:dyDescent="0.25">
      <c r="A24" s="14" t="s">
        <v>15</v>
      </c>
      <c r="B24" s="14" t="s">
        <v>7</v>
      </c>
      <c r="C24" s="14" t="s">
        <v>54</v>
      </c>
      <c r="D24" s="14">
        <v>27432</v>
      </c>
      <c r="E24" s="14" t="s">
        <v>55</v>
      </c>
      <c r="F24" s="14">
        <v>2</v>
      </c>
      <c r="G24" s="14"/>
      <c r="H24" s="15" t="s">
        <v>247</v>
      </c>
      <c r="I24" s="2">
        <v>1</v>
      </c>
      <c r="J24" s="7"/>
      <c r="K24" s="7"/>
      <c r="L24" s="7"/>
      <c r="M24" s="7"/>
      <c r="N24" s="7"/>
      <c r="O24" s="7"/>
      <c r="P24" s="7"/>
      <c r="Q24" s="7"/>
      <c r="R24" s="7"/>
    </row>
    <row r="25" spans="1:18" x14ac:dyDescent="0.25">
      <c r="A25" s="14" t="s">
        <v>15</v>
      </c>
      <c r="B25" s="14" t="s">
        <v>56</v>
      </c>
      <c r="C25" s="14" t="s">
        <v>57</v>
      </c>
      <c r="D25" s="14">
        <v>27432</v>
      </c>
      <c r="E25" s="14" t="s">
        <v>55</v>
      </c>
      <c r="F25" s="14">
        <v>2</v>
      </c>
      <c r="G25" s="14"/>
      <c r="H25" s="15" t="s">
        <v>248</v>
      </c>
      <c r="I25" s="2">
        <v>1</v>
      </c>
      <c r="J25" s="7"/>
      <c r="K25" s="7"/>
      <c r="L25" s="7"/>
      <c r="M25" s="7"/>
      <c r="N25" s="7"/>
      <c r="O25" s="7"/>
      <c r="P25" s="7"/>
      <c r="Q25" s="7"/>
      <c r="R25" s="7"/>
    </row>
    <row r="26" spans="1:18" x14ac:dyDescent="0.25">
      <c r="A26" s="14" t="s">
        <v>15</v>
      </c>
      <c r="B26" s="14" t="s">
        <v>7</v>
      </c>
      <c r="C26" s="14" t="s">
        <v>58</v>
      </c>
      <c r="D26" s="14">
        <v>21614</v>
      </c>
      <c r="E26" s="14" t="s">
        <v>59</v>
      </c>
      <c r="F26" s="14">
        <v>2</v>
      </c>
      <c r="G26" s="16"/>
      <c r="H26" s="15" t="s">
        <v>249</v>
      </c>
      <c r="I26" s="2">
        <v>1</v>
      </c>
      <c r="J26" s="7"/>
      <c r="K26" s="7"/>
      <c r="L26" s="7"/>
      <c r="M26" s="7"/>
      <c r="N26" s="7"/>
      <c r="O26" s="7"/>
      <c r="P26" s="7"/>
      <c r="Q26" s="7"/>
      <c r="R26" s="7"/>
    </row>
    <row r="27" spans="1:18" x14ac:dyDescent="0.25">
      <c r="A27" s="14" t="s">
        <v>15</v>
      </c>
      <c r="B27" s="14" t="s">
        <v>7</v>
      </c>
      <c r="C27" s="14" t="s">
        <v>60</v>
      </c>
      <c r="D27" s="14">
        <v>27474</v>
      </c>
      <c r="E27" s="14" t="s">
        <v>61</v>
      </c>
      <c r="F27" s="14">
        <v>2</v>
      </c>
      <c r="G27" s="16"/>
      <c r="H27" s="15" t="s">
        <v>250</v>
      </c>
      <c r="I27" s="2">
        <v>1</v>
      </c>
      <c r="J27" s="7"/>
      <c r="K27" s="7"/>
      <c r="L27" s="7"/>
      <c r="M27" s="7"/>
      <c r="N27" s="7"/>
      <c r="O27" s="7"/>
      <c r="P27" s="7"/>
      <c r="Q27" s="7"/>
      <c r="R27" s="7"/>
    </row>
    <row r="28" spans="1:18" x14ac:dyDescent="0.25">
      <c r="A28" s="14" t="s">
        <v>15</v>
      </c>
      <c r="B28" s="14" t="s">
        <v>10</v>
      </c>
      <c r="C28" s="14" t="s">
        <v>62</v>
      </c>
      <c r="D28" s="14">
        <v>27474</v>
      </c>
      <c r="E28" s="14" t="s">
        <v>61</v>
      </c>
      <c r="F28" s="14">
        <v>2</v>
      </c>
      <c r="G28" s="16"/>
      <c r="H28" s="15" t="s">
        <v>251</v>
      </c>
      <c r="I28" s="2">
        <v>1</v>
      </c>
      <c r="J28" s="7"/>
      <c r="K28" s="7"/>
      <c r="L28" s="7"/>
      <c r="M28" s="7"/>
      <c r="N28" s="7"/>
      <c r="O28" s="7"/>
      <c r="P28" s="7"/>
      <c r="Q28" s="7"/>
      <c r="R28" s="7"/>
    </row>
    <row r="29" spans="1:18" x14ac:dyDescent="0.25">
      <c r="A29" s="17" t="s">
        <v>15</v>
      </c>
      <c r="B29" s="17" t="s">
        <v>10</v>
      </c>
      <c r="C29" s="17" t="s">
        <v>271</v>
      </c>
      <c r="D29" s="17">
        <v>27472</v>
      </c>
      <c r="E29" s="17" t="s">
        <v>272</v>
      </c>
      <c r="F29" s="17">
        <v>2</v>
      </c>
      <c r="G29" s="18"/>
      <c r="H29" s="15" t="s">
        <v>252</v>
      </c>
      <c r="I29" s="2">
        <v>1</v>
      </c>
      <c r="J29" s="7"/>
      <c r="K29" s="7"/>
      <c r="L29" s="7"/>
      <c r="M29" s="7"/>
      <c r="N29" s="7"/>
      <c r="O29" s="7"/>
      <c r="P29" s="7"/>
      <c r="Q29" s="7"/>
      <c r="R29" s="7"/>
    </row>
    <row r="30" spans="1:18" x14ac:dyDescent="0.25">
      <c r="A30" s="17" t="s">
        <v>15</v>
      </c>
      <c r="B30" s="17" t="s">
        <v>10</v>
      </c>
      <c r="C30" s="17" t="s">
        <v>273</v>
      </c>
      <c r="D30" s="17">
        <v>27472</v>
      </c>
      <c r="E30" s="17" t="s">
        <v>272</v>
      </c>
      <c r="F30" s="17">
        <v>2</v>
      </c>
      <c r="G30" s="18"/>
      <c r="H30" s="15" t="s">
        <v>253</v>
      </c>
      <c r="I30" s="2">
        <v>1</v>
      </c>
    </row>
    <row r="31" spans="1:18" x14ac:dyDescent="0.25">
      <c r="A31" s="14" t="s">
        <v>15</v>
      </c>
      <c r="B31" s="14" t="s">
        <v>7</v>
      </c>
      <c r="C31" s="14" t="s">
        <v>63</v>
      </c>
      <c r="D31" s="14">
        <v>21745</v>
      </c>
      <c r="E31" s="14" t="s">
        <v>64</v>
      </c>
      <c r="F31" s="14">
        <v>2</v>
      </c>
      <c r="G31" s="16"/>
      <c r="H31" s="15" t="s">
        <v>254</v>
      </c>
      <c r="I31" s="2">
        <v>1</v>
      </c>
    </row>
    <row r="32" spans="1:18" x14ac:dyDescent="0.25">
      <c r="A32" s="14" t="s">
        <v>15</v>
      </c>
      <c r="B32" s="14" t="s">
        <v>7</v>
      </c>
      <c r="C32" s="14" t="s">
        <v>65</v>
      </c>
      <c r="D32" s="14">
        <v>27356</v>
      </c>
      <c r="E32" s="14" t="s">
        <v>66</v>
      </c>
      <c r="F32" s="14">
        <v>2</v>
      </c>
      <c r="G32" s="16"/>
      <c r="H32" s="15" t="s">
        <v>255</v>
      </c>
      <c r="I32" s="2">
        <v>1</v>
      </c>
    </row>
    <row r="33" spans="1:9" x14ac:dyDescent="0.25">
      <c r="A33" s="14" t="s">
        <v>15</v>
      </c>
      <c r="B33" s="14" t="s">
        <v>10</v>
      </c>
      <c r="C33" s="14" t="s">
        <v>67</v>
      </c>
      <c r="D33" s="14">
        <v>21680</v>
      </c>
      <c r="E33" s="14" t="s">
        <v>68</v>
      </c>
      <c r="F33" s="14">
        <v>2</v>
      </c>
      <c r="G33" s="16"/>
      <c r="H33" s="15" t="s">
        <v>256</v>
      </c>
      <c r="I33" s="2">
        <v>1</v>
      </c>
    </row>
    <row r="34" spans="1:9" x14ac:dyDescent="0.25">
      <c r="A34" s="14" t="s">
        <v>15</v>
      </c>
      <c r="B34" s="14" t="s">
        <v>7</v>
      </c>
      <c r="C34" s="14" t="s">
        <v>69</v>
      </c>
      <c r="D34" s="14">
        <v>21680</v>
      </c>
      <c r="E34" s="14" t="s">
        <v>68</v>
      </c>
      <c r="F34" s="14">
        <v>2</v>
      </c>
      <c r="G34" s="16"/>
      <c r="H34" s="15" t="s">
        <v>257</v>
      </c>
      <c r="I34" s="2">
        <v>1</v>
      </c>
    </row>
    <row r="35" spans="1:9" x14ac:dyDescent="0.25">
      <c r="A35" s="14" t="s">
        <v>15</v>
      </c>
      <c r="B35" s="14" t="s">
        <v>7</v>
      </c>
      <c r="C35" s="14" t="s">
        <v>70</v>
      </c>
      <c r="D35" s="14">
        <v>27404</v>
      </c>
      <c r="E35" s="14" t="s">
        <v>71</v>
      </c>
      <c r="F35" s="14">
        <v>2</v>
      </c>
      <c r="G35" s="16"/>
      <c r="H35" s="15" t="s">
        <v>258</v>
      </c>
      <c r="I35" s="2">
        <v>1</v>
      </c>
    </row>
    <row r="36" spans="1:9" x14ac:dyDescent="0.25">
      <c r="A36" s="14" t="s">
        <v>20</v>
      </c>
      <c r="B36" s="14" t="s">
        <v>7</v>
      </c>
      <c r="C36" s="14" t="s">
        <v>98</v>
      </c>
      <c r="D36" s="14">
        <v>49356</v>
      </c>
      <c r="E36" s="14" t="s">
        <v>99</v>
      </c>
      <c r="F36" s="14">
        <v>2</v>
      </c>
      <c r="G36" s="16"/>
      <c r="H36" s="15" t="s">
        <v>259</v>
      </c>
      <c r="I36" s="2">
        <v>1</v>
      </c>
    </row>
    <row r="37" spans="1:9" x14ac:dyDescent="0.25">
      <c r="A37" s="14" t="s">
        <v>20</v>
      </c>
      <c r="B37" s="14" t="s">
        <v>7</v>
      </c>
      <c r="C37" s="14" t="s">
        <v>100</v>
      </c>
      <c r="D37" s="14">
        <v>28865</v>
      </c>
      <c r="E37" s="14" t="s">
        <v>101</v>
      </c>
      <c r="F37" s="14">
        <v>2</v>
      </c>
      <c r="G37" s="16"/>
      <c r="H37" s="15" t="s">
        <v>260</v>
      </c>
      <c r="I37" s="2">
        <v>1</v>
      </c>
    </row>
    <row r="38" spans="1:9" x14ac:dyDescent="0.25">
      <c r="A38" s="14" t="s">
        <v>20</v>
      </c>
      <c r="B38" s="14" t="s">
        <v>7</v>
      </c>
      <c r="C38" s="14" t="s">
        <v>102</v>
      </c>
      <c r="D38" s="14">
        <v>27711</v>
      </c>
      <c r="E38" s="14" t="s">
        <v>103</v>
      </c>
      <c r="F38" s="14">
        <v>2</v>
      </c>
      <c r="G38" s="16"/>
      <c r="H38" s="15" t="s">
        <v>261</v>
      </c>
      <c r="I38" s="2">
        <v>1</v>
      </c>
    </row>
    <row r="39" spans="1:9" x14ac:dyDescent="0.25">
      <c r="A39" s="14" t="s">
        <v>20</v>
      </c>
      <c r="B39" s="14" t="s">
        <v>43</v>
      </c>
      <c r="C39" s="14" t="s">
        <v>104</v>
      </c>
      <c r="D39" s="14">
        <v>27711</v>
      </c>
      <c r="E39" s="14" t="s">
        <v>103</v>
      </c>
      <c r="F39" s="14">
        <v>2</v>
      </c>
      <c r="G39" s="16"/>
      <c r="H39" s="15" t="s">
        <v>262</v>
      </c>
      <c r="I39" s="2">
        <v>1</v>
      </c>
    </row>
    <row r="40" spans="1:9" x14ac:dyDescent="0.25">
      <c r="A40" s="14" t="s">
        <v>20</v>
      </c>
      <c r="B40" s="14" t="s">
        <v>7</v>
      </c>
      <c r="C40" s="14" t="s">
        <v>105</v>
      </c>
      <c r="D40" s="14">
        <v>27232</v>
      </c>
      <c r="E40" s="14" t="s">
        <v>106</v>
      </c>
      <c r="F40" s="14">
        <v>2</v>
      </c>
      <c r="G40" s="16"/>
      <c r="H40" s="15" t="s">
        <v>263</v>
      </c>
      <c r="I40" s="2">
        <v>1</v>
      </c>
    </row>
    <row r="41" spans="1:9" x14ac:dyDescent="0.25">
      <c r="A41" s="14" t="s">
        <v>20</v>
      </c>
      <c r="B41" s="14" t="s">
        <v>7</v>
      </c>
      <c r="C41" s="14" t="s">
        <v>107</v>
      </c>
      <c r="D41" s="14">
        <v>28857</v>
      </c>
      <c r="E41" s="14" t="s">
        <v>108</v>
      </c>
      <c r="F41" s="14">
        <v>2</v>
      </c>
      <c r="G41" s="16"/>
      <c r="H41" s="15" t="s">
        <v>264</v>
      </c>
      <c r="I41" s="2">
        <v>1</v>
      </c>
    </row>
    <row r="42" spans="1:9" x14ac:dyDescent="0.25">
      <c r="A42" s="14" t="s">
        <v>20</v>
      </c>
      <c r="B42" s="14" t="s">
        <v>7</v>
      </c>
      <c r="C42" s="14" t="s">
        <v>109</v>
      </c>
      <c r="D42" s="14">
        <v>27283</v>
      </c>
      <c r="E42" s="14" t="s">
        <v>110</v>
      </c>
      <c r="F42" s="14">
        <v>2</v>
      </c>
      <c r="G42" s="16"/>
      <c r="H42" s="15" t="s">
        <v>265</v>
      </c>
      <c r="I42" s="2">
        <v>1</v>
      </c>
    </row>
    <row r="43" spans="1:9" ht="14.4" thickBot="1" x14ac:dyDescent="0.3">
      <c r="A43" s="35" t="s">
        <v>20</v>
      </c>
      <c r="B43" s="35" t="s">
        <v>10</v>
      </c>
      <c r="C43" s="35" t="s">
        <v>111</v>
      </c>
      <c r="D43" s="35">
        <v>27283</v>
      </c>
      <c r="E43" s="35" t="s">
        <v>110</v>
      </c>
      <c r="F43" s="35">
        <v>2</v>
      </c>
      <c r="G43" s="36"/>
      <c r="H43" s="37" t="s">
        <v>266</v>
      </c>
      <c r="I43" s="20">
        <v>1</v>
      </c>
    </row>
    <row r="44" spans="1:9" x14ac:dyDescent="0.25">
      <c r="A44" s="33"/>
      <c r="B44" s="33"/>
      <c r="C44" s="33"/>
      <c r="D44" s="33"/>
      <c r="E44" s="33"/>
      <c r="F44" s="33"/>
      <c r="G44" s="19"/>
      <c r="H44" s="34"/>
      <c r="I44" s="21">
        <f>SUM(I23:I43)</f>
        <v>21</v>
      </c>
    </row>
    <row r="45" spans="1:9" x14ac:dyDescent="0.25">
      <c r="A45" s="1"/>
      <c r="B45" s="1"/>
      <c r="C45" s="1"/>
      <c r="D45" s="1"/>
      <c r="E45" s="1"/>
      <c r="F45" s="1"/>
      <c r="G45" s="2"/>
      <c r="H45" s="13"/>
      <c r="I45" s="22"/>
    </row>
    <row r="46" spans="1:9" x14ac:dyDescent="0.25">
      <c r="A46" s="9" t="s">
        <v>72</v>
      </c>
      <c r="B46" s="9" t="s">
        <v>7</v>
      </c>
      <c r="C46" s="9" t="s">
        <v>73</v>
      </c>
      <c r="D46" s="9">
        <v>49808</v>
      </c>
      <c r="E46" s="9" t="s">
        <v>74</v>
      </c>
      <c r="F46" s="9">
        <v>3</v>
      </c>
      <c r="G46" s="9"/>
      <c r="H46" s="12" t="s">
        <v>246</v>
      </c>
      <c r="I46" s="2">
        <v>1</v>
      </c>
    </row>
    <row r="47" spans="1:9" x14ac:dyDescent="0.25">
      <c r="A47" s="9" t="s">
        <v>72</v>
      </c>
      <c r="B47" s="9" t="s">
        <v>7</v>
      </c>
      <c r="C47" s="9" t="s">
        <v>75</v>
      </c>
      <c r="D47" s="9">
        <v>49716</v>
      </c>
      <c r="E47" s="9" t="s">
        <v>76</v>
      </c>
      <c r="F47" s="9">
        <v>3</v>
      </c>
      <c r="G47" s="10"/>
      <c r="H47" s="12" t="s">
        <v>247</v>
      </c>
      <c r="I47" s="2">
        <v>1</v>
      </c>
    </row>
    <row r="48" spans="1:9" x14ac:dyDescent="0.25">
      <c r="A48" s="9" t="s">
        <v>72</v>
      </c>
      <c r="B48" s="9" t="s">
        <v>10</v>
      </c>
      <c r="C48" s="9" t="s">
        <v>77</v>
      </c>
      <c r="D48" s="9">
        <v>49716</v>
      </c>
      <c r="E48" s="9" t="s">
        <v>76</v>
      </c>
      <c r="F48" s="9">
        <v>3</v>
      </c>
      <c r="G48" s="10"/>
      <c r="H48" s="12" t="s">
        <v>248</v>
      </c>
      <c r="I48" s="2">
        <v>1</v>
      </c>
    </row>
    <row r="49" spans="1:9" x14ac:dyDescent="0.25">
      <c r="A49" s="9" t="s">
        <v>72</v>
      </c>
      <c r="B49" s="9" t="s">
        <v>7</v>
      </c>
      <c r="C49" s="9" t="s">
        <v>78</v>
      </c>
      <c r="D49" s="9">
        <v>48529</v>
      </c>
      <c r="E49" s="9" t="s">
        <v>79</v>
      </c>
      <c r="F49" s="9">
        <v>3</v>
      </c>
      <c r="G49" s="10"/>
      <c r="H49" s="12" t="s">
        <v>249</v>
      </c>
      <c r="I49" s="2">
        <v>1</v>
      </c>
    </row>
    <row r="50" spans="1:9" x14ac:dyDescent="0.25">
      <c r="A50" s="9" t="s">
        <v>72</v>
      </c>
      <c r="B50" s="9" t="s">
        <v>7</v>
      </c>
      <c r="C50" s="9" t="s">
        <v>80</v>
      </c>
      <c r="D50" s="9">
        <v>48529</v>
      </c>
      <c r="E50" s="9" t="s">
        <v>79</v>
      </c>
      <c r="F50" s="9">
        <v>3</v>
      </c>
      <c r="G50" s="10"/>
      <c r="H50" s="12" t="s">
        <v>250</v>
      </c>
      <c r="I50" s="2">
        <v>1</v>
      </c>
    </row>
    <row r="51" spans="1:9" x14ac:dyDescent="0.25">
      <c r="A51" s="9" t="s">
        <v>72</v>
      </c>
      <c r="B51" s="9" t="s">
        <v>7</v>
      </c>
      <c r="C51" s="9" t="s">
        <v>81</v>
      </c>
      <c r="D51" s="9">
        <v>26871</v>
      </c>
      <c r="E51" s="9" t="s">
        <v>82</v>
      </c>
      <c r="F51" s="9">
        <v>3</v>
      </c>
      <c r="G51" s="10"/>
      <c r="H51" s="12" t="s">
        <v>251</v>
      </c>
      <c r="I51" s="2">
        <v>1</v>
      </c>
    </row>
    <row r="52" spans="1:9" x14ac:dyDescent="0.25">
      <c r="A52" s="9" t="s">
        <v>72</v>
      </c>
      <c r="B52" s="9" t="s">
        <v>43</v>
      </c>
      <c r="C52" s="9" t="s">
        <v>83</v>
      </c>
      <c r="D52" s="9">
        <v>49757</v>
      </c>
      <c r="E52" s="9" t="s">
        <v>84</v>
      </c>
      <c r="F52" s="9">
        <v>3</v>
      </c>
      <c r="G52" s="10"/>
      <c r="H52" s="12" t="s">
        <v>252</v>
      </c>
      <c r="I52" s="2">
        <v>1</v>
      </c>
    </row>
    <row r="53" spans="1:9" x14ac:dyDescent="0.25">
      <c r="A53" s="9" t="s">
        <v>148</v>
      </c>
      <c r="B53" s="9" t="s">
        <v>7</v>
      </c>
      <c r="C53" s="9" t="s">
        <v>149</v>
      </c>
      <c r="D53" s="9">
        <v>49152</v>
      </c>
      <c r="E53" s="9" t="s">
        <v>150</v>
      </c>
      <c r="F53" s="9">
        <v>3</v>
      </c>
      <c r="G53" s="10"/>
      <c r="H53" s="12" t="s">
        <v>253</v>
      </c>
      <c r="I53" s="2">
        <v>1</v>
      </c>
    </row>
    <row r="54" spans="1:9" x14ac:dyDescent="0.25">
      <c r="A54" s="9" t="s">
        <v>148</v>
      </c>
      <c r="B54" s="9" t="s">
        <v>7</v>
      </c>
      <c r="C54" s="9" t="s">
        <v>151</v>
      </c>
      <c r="D54" s="9">
        <v>49593</v>
      </c>
      <c r="E54" s="9" t="s">
        <v>152</v>
      </c>
      <c r="F54" s="9">
        <v>3</v>
      </c>
      <c r="G54" s="10"/>
      <c r="H54" s="12" t="s">
        <v>254</v>
      </c>
      <c r="I54" s="2">
        <v>1</v>
      </c>
    </row>
    <row r="55" spans="1:9" x14ac:dyDescent="0.25">
      <c r="A55" s="9" t="s">
        <v>148</v>
      </c>
      <c r="B55" s="9" t="s">
        <v>7</v>
      </c>
      <c r="C55" s="9" t="s">
        <v>153</v>
      </c>
      <c r="D55" s="9">
        <v>49565</v>
      </c>
      <c r="E55" s="9" t="s">
        <v>154</v>
      </c>
      <c r="F55" s="9">
        <v>3</v>
      </c>
      <c r="G55" s="10"/>
      <c r="H55" s="12" t="s">
        <v>255</v>
      </c>
      <c r="I55" s="2">
        <v>1</v>
      </c>
    </row>
    <row r="56" spans="1:9" x14ac:dyDescent="0.25">
      <c r="A56" s="9" t="s">
        <v>148</v>
      </c>
      <c r="B56" s="9" t="s">
        <v>10</v>
      </c>
      <c r="C56" s="9" t="s">
        <v>155</v>
      </c>
      <c r="D56" s="9">
        <v>49324</v>
      </c>
      <c r="E56" s="9" t="s">
        <v>156</v>
      </c>
      <c r="F56" s="9">
        <v>3</v>
      </c>
      <c r="G56" s="10"/>
      <c r="H56" s="12" t="s">
        <v>256</v>
      </c>
      <c r="I56" s="2">
        <v>1</v>
      </c>
    </row>
    <row r="57" spans="1:9" x14ac:dyDescent="0.25">
      <c r="A57" s="9" t="s">
        <v>148</v>
      </c>
      <c r="B57" s="9" t="s">
        <v>7</v>
      </c>
      <c r="C57" s="9" t="s">
        <v>157</v>
      </c>
      <c r="D57" s="9">
        <v>49324</v>
      </c>
      <c r="E57" s="9" t="s">
        <v>156</v>
      </c>
      <c r="F57" s="9">
        <v>3</v>
      </c>
      <c r="G57" s="10"/>
      <c r="H57" s="12" t="s">
        <v>257</v>
      </c>
      <c r="I57" s="2">
        <v>1</v>
      </c>
    </row>
    <row r="58" spans="1:9" x14ac:dyDescent="0.25">
      <c r="A58" s="9" t="s">
        <v>148</v>
      </c>
      <c r="B58" s="9" t="s">
        <v>7</v>
      </c>
      <c r="C58" s="9" t="s">
        <v>158</v>
      </c>
      <c r="D58" s="9">
        <v>49074</v>
      </c>
      <c r="E58" s="9" t="s">
        <v>159</v>
      </c>
      <c r="F58" s="9">
        <v>3</v>
      </c>
      <c r="G58" s="10"/>
      <c r="H58" s="12" t="s">
        <v>258</v>
      </c>
      <c r="I58" s="2">
        <v>1</v>
      </c>
    </row>
    <row r="59" spans="1:9" ht="14.4" thickBot="1" x14ac:dyDescent="0.3">
      <c r="A59" s="30" t="s">
        <v>148</v>
      </c>
      <c r="B59" s="30" t="s">
        <v>7</v>
      </c>
      <c r="C59" s="30" t="s">
        <v>160</v>
      </c>
      <c r="D59" s="30">
        <v>49078</v>
      </c>
      <c r="E59" s="30" t="s">
        <v>159</v>
      </c>
      <c r="F59" s="30">
        <v>3</v>
      </c>
      <c r="G59" s="31"/>
      <c r="H59" s="32" t="s">
        <v>259</v>
      </c>
      <c r="I59" s="20">
        <v>1</v>
      </c>
    </row>
    <row r="60" spans="1:9" x14ac:dyDescent="0.25">
      <c r="A60" s="27"/>
      <c r="B60" s="27"/>
      <c r="C60" s="27"/>
      <c r="D60" s="27"/>
      <c r="E60" s="27"/>
      <c r="F60" s="27"/>
      <c r="G60" s="28"/>
      <c r="H60" s="29"/>
      <c r="I60" s="21">
        <f>SUM(I46:I59)</f>
        <v>14</v>
      </c>
    </row>
    <row r="61" spans="1:9" x14ac:dyDescent="0.25">
      <c r="A61" s="24"/>
      <c r="B61" s="24"/>
      <c r="C61" s="24"/>
      <c r="D61" s="24"/>
      <c r="E61" s="24"/>
      <c r="F61" s="24"/>
      <c r="G61" s="23"/>
      <c r="H61" s="25"/>
      <c r="I61" s="2"/>
    </row>
    <row r="62" spans="1:9" x14ac:dyDescent="0.25">
      <c r="A62" s="1" t="s">
        <v>27</v>
      </c>
      <c r="B62" s="1" t="s">
        <v>7</v>
      </c>
      <c r="C62" s="1" t="s">
        <v>134</v>
      </c>
      <c r="D62" s="1">
        <v>26919</v>
      </c>
      <c r="E62" s="1" t="s">
        <v>135</v>
      </c>
      <c r="F62" s="1">
        <v>4</v>
      </c>
      <c r="G62" s="2"/>
      <c r="H62" s="13" t="s">
        <v>246</v>
      </c>
      <c r="I62" s="2">
        <v>1</v>
      </c>
    </row>
    <row r="63" spans="1:9" x14ac:dyDescent="0.25">
      <c r="A63" s="1" t="s">
        <v>27</v>
      </c>
      <c r="B63" s="1" t="s">
        <v>7</v>
      </c>
      <c r="C63" s="1" t="s">
        <v>136</v>
      </c>
      <c r="D63" s="1">
        <v>27749</v>
      </c>
      <c r="E63" s="1" t="s">
        <v>137</v>
      </c>
      <c r="F63" s="1">
        <v>4</v>
      </c>
      <c r="G63" s="2"/>
      <c r="H63" s="13" t="s">
        <v>247</v>
      </c>
      <c r="I63" s="2">
        <v>1</v>
      </c>
    </row>
    <row r="64" spans="1:9" x14ac:dyDescent="0.25">
      <c r="A64" s="1" t="s">
        <v>27</v>
      </c>
      <c r="B64" s="1" t="s">
        <v>138</v>
      </c>
      <c r="C64" s="1" t="s">
        <v>139</v>
      </c>
      <c r="D64" s="1">
        <v>26133</v>
      </c>
      <c r="E64" s="1" t="s">
        <v>27</v>
      </c>
      <c r="F64" s="1">
        <v>4</v>
      </c>
      <c r="G64" s="2"/>
      <c r="H64" s="13" t="s">
        <v>248</v>
      </c>
      <c r="I64" s="2">
        <v>1</v>
      </c>
    </row>
    <row r="65" spans="1:9" x14ac:dyDescent="0.25">
      <c r="A65" s="1" t="s">
        <v>27</v>
      </c>
      <c r="B65" s="1" t="s">
        <v>7</v>
      </c>
      <c r="C65" s="1" t="s">
        <v>140</v>
      </c>
      <c r="D65" s="1">
        <v>26122</v>
      </c>
      <c r="E65" s="1" t="s">
        <v>27</v>
      </c>
      <c r="F65" s="1">
        <v>4</v>
      </c>
      <c r="G65" s="2"/>
      <c r="H65" s="13" t="s">
        <v>249</v>
      </c>
      <c r="I65" s="2">
        <v>1</v>
      </c>
    </row>
    <row r="66" spans="1:9" x14ac:dyDescent="0.25">
      <c r="A66" s="1" t="s">
        <v>27</v>
      </c>
      <c r="B66" s="1" t="s">
        <v>141</v>
      </c>
      <c r="C66" s="1" t="s">
        <v>142</v>
      </c>
      <c r="D66" s="1">
        <v>26127</v>
      </c>
      <c r="E66" s="1" t="s">
        <v>27</v>
      </c>
      <c r="F66" s="1">
        <v>4</v>
      </c>
      <c r="G66" s="2"/>
      <c r="H66" s="13" t="s">
        <v>250</v>
      </c>
      <c r="I66" s="2">
        <v>1</v>
      </c>
    </row>
    <row r="67" spans="1:9" x14ac:dyDescent="0.25">
      <c r="A67" s="1" t="s">
        <v>27</v>
      </c>
      <c r="B67" s="1" t="s">
        <v>10</v>
      </c>
      <c r="C67" s="1" t="s">
        <v>143</v>
      </c>
      <c r="D67" s="1">
        <v>26125</v>
      </c>
      <c r="E67" s="1" t="s">
        <v>27</v>
      </c>
      <c r="F67" s="1">
        <v>4</v>
      </c>
      <c r="G67" s="2"/>
      <c r="H67" s="13" t="s">
        <v>251</v>
      </c>
      <c r="I67" s="2">
        <v>1</v>
      </c>
    </row>
    <row r="68" spans="1:9" x14ac:dyDescent="0.25">
      <c r="A68" s="1" t="s">
        <v>27</v>
      </c>
      <c r="B68" s="1" t="s">
        <v>7</v>
      </c>
      <c r="C68" s="1" t="s">
        <v>144</v>
      </c>
      <c r="D68" s="1">
        <v>26655</v>
      </c>
      <c r="E68" s="1" t="s">
        <v>145</v>
      </c>
      <c r="F68" s="1">
        <v>4</v>
      </c>
      <c r="G68" s="2"/>
      <c r="H68" s="13" t="s">
        <v>252</v>
      </c>
      <c r="I68" s="2">
        <v>1</v>
      </c>
    </row>
    <row r="69" spans="1:9" x14ac:dyDescent="0.25">
      <c r="A69" s="1" t="s">
        <v>27</v>
      </c>
      <c r="B69" s="1" t="s">
        <v>7</v>
      </c>
      <c r="C69" s="1" t="s">
        <v>146</v>
      </c>
      <c r="D69" s="1">
        <v>27793</v>
      </c>
      <c r="E69" s="1" t="s">
        <v>147</v>
      </c>
      <c r="F69" s="1">
        <v>4</v>
      </c>
      <c r="G69" s="2"/>
      <c r="H69" s="13" t="s">
        <v>253</v>
      </c>
      <c r="I69" s="2">
        <v>1</v>
      </c>
    </row>
    <row r="70" spans="1:9" x14ac:dyDescent="0.25">
      <c r="A70" s="1" t="s">
        <v>124</v>
      </c>
      <c r="B70" s="1" t="s">
        <v>7</v>
      </c>
      <c r="C70" s="1" t="s">
        <v>125</v>
      </c>
      <c r="D70" s="1">
        <v>49661</v>
      </c>
      <c r="E70" s="1" t="s">
        <v>126</v>
      </c>
      <c r="F70" s="1">
        <v>4</v>
      </c>
      <c r="G70" s="2"/>
      <c r="H70" s="13" t="s">
        <v>254</v>
      </c>
      <c r="I70" s="2">
        <v>1</v>
      </c>
    </row>
    <row r="71" spans="1:9" x14ac:dyDescent="0.25">
      <c r="A71" s="1" t="s">
        <v>124</v>
      </c>
      <c r="B71" s="1" t="s">
        <v>7</v>
      </c>
      <c r="C71" s="1" t="s">
        <v>127</v>
      </c>
      <c r="D71" s="1">
        <v>49401</v>
      </c>
      <c r="E71" s="1" t="s">
        <v>128</v>
      </c>
      <c r="F71" s="1">
        <v>4</v>
      </c>
      <c r="G71" s="2"/>
      <c r="H71" s="13" t="s">
        <v>255</v>
      </c>
      <c r="I71" s="2">
        <v>1</v>
      </c>
    </row>
    <row r="72" spans="1:9" x14ac:dyDescent="0.25">
      <c r="A72" s="1" t="s">
        <v>124</v>
      </c>
      <c r="B72" s="1" t="s">
        <v>7</v>
      </c>
      <c r="C72" s="1" t="s">
        <v>274</v>
      </c>
      <c r="D72" s="1">
        <v>26169</v>
      </c>
      <c r="E72" s="1" t="s">
        <v>129</v>
      </c>
      <c r="F72" s="1">
        <v>4</v>
      </c>
      <c r="G72" s="2"/>
      <c r="H72" s="13" t="s">
        <v>256</v>
      </c>
      <c r="I72" s="2">
        <v>1</v>
      </c>
    </row>
    <row r="73" spans="1:9" x14ac:dyDescent="0.25">
      <c r="A73" s="1" t="s">
        <v>124</v>
      </c>
      <c r="B73" s="1" t="s">
        <v>7</v>
      </c>
      <c r="C73" s="1" t="s">
        <v>130</v>
      </c>
      <c r="D73" s="1">
        <v>49393</v>
      </c>
      <c r="E73" s="1" t="s">
        <v>131</v>
      </c>
      <c r="F73" s="1">
        <v>4</v>
      </c>
      <c r="G73" s="2"/>
      <c r="H73" s="13" t="s">
        <v>257</v>
      </c>
      <c r="I73" s="2">
        <v>1</v>
      </c>
    </row>
    <row r="74" spans="1:9" ht="14.4" thickBot="1" x14ac:dyDescent="0.3">
      <c r="A74" s="38" t="s">
        <v>124</v>
      </c>
      <c r="B74" s="38" t="s">
        <v>7</v>
      </c>
      <c r="C74" s="38" t="s">
        <v>132</v>
      </c>
      <c r="D74" s="38">
        <v>49377</v>
      </c>
      <c r="E74" s="38" t="s">
        <v>133</v>
      </c>
      <c r="F74" s="38">
        <v>4</v>
      </c>
      <c r="G74" s="20"/>
      <c r="H74" s="39" t="s">
        <v>258</v>
      </c>
      <c r="I74" s="26">
        <v>1</v>
      </c>
    </row>
    <row r="75" spans="1:9" x14ac:dyDescent="0.25">
      <c r="A75" s="33"/>
      <c r="B75" s="33"/>
      <c r="C75" s="33"/>
      <c r="D75" s="33"/>
      <c r="E75" s="33"/>
      <c r="F75" s="33"/>
      <c r="G75" s="19"/>
      <c r="H75" s="34"/>
      <c r="I75" s="21">
        <f>SUM(I62:I74)</f>
        <v>13</v>
      </c>
    </row>
    <row r="76" spans="1:9" x14ac:dyDescent="0.25">
      <c r="A76" s="1"/>
      <c r="B76" s="1"/>
      <c r="C76" s="1"/>
      <c r="D76" s="1"/>
      <c r="E76" s="1"/>
      <c r="F76" s="1"/>
      <c r="G76" s="2"/>
      <c r="H76" s="13"/>
      <c r="I76" s="22"/>
    </row>
    <row r="77" spans="1:9" x14ac:dyDescent="0.25">
      <c r="A77" s="9" t="s">
        <v>112</v>
      </c>
      <c r="B77" s="9" t="s">
        <v>7</v>
      </c>
      <c r="C77" s="9" t="s">
        <v>113</v>
      </c>
      <c r="D77" s="9">
        <v>21244</v>
      </c>
      <c r="E77" s="9" t="s">
        <v>114</v>
      </c>
      <c r="F77" s="9">
        <v>5</v>
      </c>
      <c r="G77" s="10"/>
      <c r="H77" s="12" t="s">
        <v>246</v>
      </c>
      <c r="I77" s="2">
        <v>1</v>
      </c>
    </row>
    <row r="78" spans="1:9" x14ac:dyDescent="0.25">
      <c r="A78" s="9" t="s">
        <v>112</v>
      </c>
      <c r="B78" s="9" t="s">
        <v>7</v>
      </c>
      <c r="C78" s="9" t="s">
        <v>115</v>
      </c>
      <c r="D78" s="9">
        <v>29439</v>
      </c>
      <c r="E78" s="9" t="s">
        <v>116</v>
      </c>
      <c r="F78" s="9">
        <v>5</v>
      </c>
      <c r="G78" s="10"/>
      <c r="H78" s="12" t="s">
        <v>247</v>
      </c>
      <c r="I78" s="2">
        <v>1</v>
      </c>
    </row>
    <row r="79" spans="1:9" x14ac:dyDescent="0.25">
      <c r="A79" s="9" t="s">
        <v>112</v>
      </c>
      <c r="B79" s="9" t="s">
        <v>7</v>
      </c>
      <c r="C79" s="9" t="s">
        <v>117</v>
      </c>
      <c r="D79" s="9">
        <v>21339</v>
      </c>
      <c r="E79" s="9" t="s">
        <v>118</v>
      </c>
      <c r="F79" s="9">
        <v>5</v>
      </c>
      <c r="G79" s="10"/>
      <c r="H79" s="12" t="s">
        <v>248</v>
      </c>
      <c r="I79" s="2">
        <v>1</v>
      </c>
    </row>
    <row r="80" spans="1:9" x14ac:dyDescent="0.25">
      <c r="A80" s="9" t="s">
        <v>112</v>
      </c>
      <c r="B80" s="9" t="s">
        <v>7</v>
      </c>
      <c r="C80" s="9" t="s">
        <v>119</v>
      </c>
      <c r="D80" s="9">
        <v>21337</v>
      </c>
      <c r="E80" s="9" t="s">
        <v>118</v>
      </c>
      <c r="F80" s="9">
        <v>5</v>
      </c>
      <c r="G80" s="10"/>
      <c r="H80" s="12" t="s">
        <v>249</v>
      </c>
      <c r="I80" s="2">
        <v>1</v>
      </c>
    </row>
    <row r="81" spans="1:18" x14ac:dyDescent="0.25">
      <c r="A81" s="9" t="s">
        <v>112</v>
      </c>
      <c r="B81" s="9" t="s">
        <v>7</v>
      </c>
      <c r="C81" s="9" t="s">
        <v>120</v>
      </c>
      <c r="D81" s="9">
        <v>29525</v>
      </c>
      <c r="E81" s="9" t="s">
        <v>121</v>
      </c>
      <c r="F81" s="9">
        <v>5</v>
      </c>
      <c r="G81" s="10"/>
      <c r="H81" s="12" t="s">
        <v>250</v>
      </c>
      <c r="I81" s="2">
        <v>1</v>
      </c>
    </row>
    <row r="82" spans="1:18" ht="14.4" thickBot="1" x14ac:dyDescent="0.3">
      <c r="A82" s="30" t="s">
        <v>112</v>
      </c>
      <c r="B82" s="30" t="s">
        <v>7</v>
      </c>
      <c r="C82" s="30" t="s">
        <v>122</v>
      </c>
      <c r="D82" s="30">
        <v>21423</v>
      </c>
      <c r="E82" s="30" t="s">
        <v>123</v>
      </c>
      <c r="F82" s="30">
        <v>5</v>
      </c>
      <c r="G82" s="31"/>
      <c r="H82" s="32" t="s">
        <v>251</v>
      </c>
      <c r="I82" s="20">
        <v>1</v>
      </c>
    </row>
    <row r="83" spans="1:18" x14ac:dyDescent="0.25">
      <c r="A83" s="27"/>
      <c r="B83" s="27"/>
      <c r="C83" s="27"/>
      <c r="D83" s="27"/>
      <c r="E83" s="27"/>
      <c r="F83" s="27"/>
      <c r="G83" s="28"/>
      <c r="H83" s="29"/>
      <c r="I83" s="21">
        <f>SUM(I77:I82)</f>
        <v>6</v>
      </c>
    </row>
    <row r="84" spans="1:18" x14ac:dyDescent="0.25">
      <c r="A84" s="24"/>
      <c r="B84" s="24"/>
      <c r="C84" s="24"/>
      <c r="D84" s="24"/>
      <c r="E84" s="24"/>
      <c r="F84" s="24"/>
      <c r="G84" s="23"/>
      <c r="H84" s="25"/>
      <c r="I84" s="2"/>
    </row>
    <row r="85" spans="1:18" ht="13.5" customHeight="1" x14ac:dyDescent="0.25">
      <c r="A85" s="1" t="s">
        <v>6</v>
      </c>
      <c r="B85" s="1" t="s">
        <v>7</v>
      </c>
      <c r="C85" s="1" t="s">
        <v>8</v>
      </c>
      <c r="D85" s="1">
        <v>38100</v>
      </c>
      <c r="E85" s="1" t="s">
        <v>9</v>
      </c>
      <c r="F85" s="1">
        <v>6</v>
      </c>
      <c r="G85" s="2"/>
      <c r="H85" s="13" t="s">
        <v>246</v>
      </c>
      <c r="I85" s="2">
        <v>1</v>
      </c>
    </row>
    <row r="86" spans="1:18" x14ac:dyDescent="0.25">
      <c r="A86" s="1" t="s">
        <v>6</v>
      </c>
      <c r="B86" s="1" t="s">
        <v>10</v>
      </c>
      <c r="C86" s="1" t="s">
        <v>11</v>
      </c>
      <c r="D86" s="1">
        <v>38100</v>
      </c>
      <c r="E86" s="1" t="s">
        <v>9</v>
      </c>
      <c r="F86" s="1">
        <v>6</v>
      </c>
      <c r="G86" s="2"/>
      <c r="H86" s="13" t="s">
        <v>247</v>
      </c>
      <c r="I86" s="2">
        <v>1</v>
      </c>
    </row>
    <row r="87" spans="1:18" x14ac:dyDescent="0.25">
      <c r="A87" s="1" t="s">
        <v>6</v>
      </c>
      <c r="B87" s="1" t="s">
        <v>7</v>
      </c>
      <c r="C87" s="1" t="s">
        <v>13</v>
      </c>
      <c r="D87" s="1">
        <v>38640</v>
      </c>
      <c r="E87" s="1" t="s">
        <v>14</v>
      </c>
      <c r="F87" s="1">
        <v>6</v>
      </c>
      <c r="G87" s="2"/>
      <c r="H87" s="13" t="s">
        <v>248</v>
      </c>
      <c r="I87" s="2">
        <v>1</v>
      </c>
    </row>
    <row r="88" spans="1:18" x14ac:dyDescent="0.25">
      <c r="A88" s="1" t="s">
        <v>6</v>
      </c>
      <c r="B88" s="1" t="s">
        <v>7</v>
      </c>
      <c r="C88" s="1" t="s">
        <v>16</v>
      </c>
      <c r="D88" s="1">
        <v>38259</v>
      </c>
      <c r="E88" s="1" t="s">
        <v>17</v>
      </c>
      <c r="F88" s="1">
        <v>6</v>
      </c>
      <c r="G88" s="2"/>
      <c r="H88" s="13" t="s">
        <v>249</v>
      </c>
      <c r="I88" s="2">
        <v>1</v>
      </c>
    </row>
    <row r="89" spans="1:18" x14ac:dyDescent="0.25">
      <c r="A89" s="1" t="s">
        <v>6</v>
      </c>
      <c r="B89" s="1" t="s">
        <v>7</v>
      </c>
      <c r="C89" s="1" t="s">
        <v>18</v>
      </c>
      <c r="D89" s="1">
        <v>38226</v>
      </c>
      <c r="E89" s="1" t="s">
        <v>17</v>
      </c>
      <c r="F89" s="1">
        <v>6</v>
      </c>
      <c r="G89" s="2"/>
      <c r="H89" s="13" t="s">
        <v>250</v>
      </c>
      <c r="I89" s="2">
        <v>1</v>
      </c>
      <c r="J89" s="7"/>
      <c r="K89" s="7"/>
      <c r="L89" s="7"/>
      <c r="M89" s="7"/>
      <c r="N89" s="7"/>
      <c r="O89" s="7"/>
      <c r="P89" s="7"/>
      <c r="Q89" s="7"/>
      <c r="R89" s="7"/>
    </row>
    <row r="90" spans="1:18" x14ac:dyDescent="0.25">
      <c r="A90" s="1" t="s">
        <v>6</v>
      </c>
      <c r="B90" s="1" t="s">
        <v>10</v>
      </c>
      <c r="C90" s="1" t="s">
        <v>19</v>
      </c>
      <c r="D90" s="1">
        <v>38640</v>
      </c>
      <c r="E90" s="1" t="s">
        <v>9</v>
      </c>
      <c r="F90" s="1">
        <v>6</v>
      </c>
      <c r="G90" s="2"/>
      <c r="H90" s="13" t="s">
        <v>251</v>
      </c>
      <c r="I90" s="2">
        <v>1</v>
      </c>
      <c r="J90" s="7"/>
      <c r="K90" s="7"/>
      <c r="L90" s="7"/>
      <c r="M90" s="7"/>
      <c r="N90" s="7"/>
      <c r="O90" s="7"/>
      <c r="P90" s="7"/>
      <c r="Q90" s="7"/>
      <c r="R90" s="7"/>
    </row>
    <row r="91" spans="1:18" x14ac:dyDescent="0.25">
      <c r="A91" s="1" t="s">
        <v>6</v>
      </c>
      <c r="B91" s="1" t="s">
        <v>7</v>
      </c>
      <c r="C91" s="1" t="s">
        <v>21</v>
      </c>
      <c r="D91" s="1">
        <v>38300</v>
      </c>
      <c r="E91" s="1" t="s">
        <v>22</v>
      </c>
      <c r="F91" s="1">
        <v>6</v>
      </c>
      <c r="G91" s="2"/>
      <c r="H91" s="13" t="s">
        <v>252</v>
      </c>
      <c r="I91" s="2">
        <v>1</v>
      </c>
      <c r="J91" s="7"/>
      <c r="K91" s="7"/>
      <c r="L91" s="7"/>
      <c r="M91" s="7"/>
      <c r="N91" s="7"/>
      <c r="O91" s="7"/>
      <c r="P91" s="7"/>
      <c r="Q91" s="7"/>
      <c r="R91" s="7"/>
    </row>
    <row r="92" spans="1:18" x14ac:dyDescent="0.25">
      <c r="A92" s="1" t="s">
        <v>194</v>
      </c>
      <c r="B92" s="1" t="s">
        <v>7</v>
      </c>
      <c r="C92" s="1" t="s">
        <v>195</v>
      </c>
      <c r="D92" s="1">
        <v>29221</v>
      </c>
      <c r="E92" s="1" t="s">
        <v>196</v>
      </c>
      <c r="F92" s="1">
        <v>6</v>
      </c>
      <c r="G92" s="1"/>
      <c r="H92" s="13" t="s">
        <v>253</v>
      </c>
      <c r="I92" s="2">
        <v>1</v>
      </c>
      <c r="J92" s="7"/>
      <c r="K92" s="7"/>
      <c r="L92" s="7"/>
      <c r="M92" s="7"/>
      <c r="N92" s="7"/>
      <c r="O92" s="7"/>
      <c r="P92" s="7"/>
      <c r="Q92" s="7"/>
      <c r="R92" s="7"/>
    </row>
    <row r="93" spans="1:18" x14ac:dyDescent="0.25">
      <c r="A93" s="1" t="s">
        <v>194</v>
      </c>
      <c r="B93" s="1" t="s">
        <v>7</v>
      </c>
      <c r="C93" s="1" t="s">
        <v>197</v>
      </c>
      <c r="D93" s="1">
        <v>38518</v>
      </c>
      <c r="E93" s="1" t="s">
        <v>198</v>
      </c>
      <c r="F93" s="1">
        <v>6</v>
      </c>
      <c r="G93" s="1"/>
      <c r="H93" s="13" t="s">
        <v>254</v>
      </c>
      <c r="I93" s="2">
        <v>1</v>
      </c>
      <c r="J93" s="7"/>
      <c r="K93" s="7"/>
      <c r="L93" s="7"/>
      <c r="M93" s="7"/>
      <c r="N93" s="7"/>
      <c r="O93" s="7"/>
      <c r="P93" s="7"/>
      <c r="Q93" s="7"/>
      <c r="R93" s="7"/>
    </row>
    <row r="94" spans="1:18" x14ac:dyDescent="0.25">
      <c r="A94" s="1" t="s">
        <v>194</v>
      </c>
      <c r="B94" s="1" t="s">
        <v>7</v>
      </c>
      <c r="C94" s="1" t="s">
        <v>199</v>
      </c>
      <c r="D94" s="1">
        <v>38350</v>
      </c>
      <c r="E94" s="1" t="s">
        <v>200</v>
      </c>
      <c r="F94" s="1">
        <v>6</v>
      </c>
      <c r="G94" s="2"/>
      <c r="H94" s="13" t="s">
        <v>255</v>
      </c>
      <c r="I94" s="2">
        <v>1</v>
      </c>
      <c r="J94" s="7"/>
      <c r="K94" s="7"/>
      <c r="L94" s="7"/>
      <c r="M94" s="7"/>
      <c r="N94" s="7"/>
      <c r="O94" s="7"/>
      <c r="P94" s="7"/>
      <c r="Q94" s="7"/>
      <c r="R94" s="7"/>
    </row>
    <row r="95" spans="1:18" x14ac:dyDescent="0.25">
      <c r="A95" s="1" t="s">
        <v>194</v>
      </c>
      <c r="B95" s="1" t="s">
        <v>7</v>
      </c>
      <c r="C95" s="1" t="s">
        <v>201</v>
      </c>
      <c r="D95" s="1">
        <v>31224</v>
      </c>
      <c r="E95" s="1" t="s">
        <v>202</v>
      </c>
      <c r="F95" s="1">
        <v>6</v>
      </c>
      <c r="G95" s="2"/>
      <c r="H95" s="13" t="s">
        <v>256</v>
      </c>
      <c r="I95" s="2">
        <v>1</v>
      </c>
      <c r="J95" s="7"/>
      <c r="K95" s="7"/>
      <c r="L95" s="7"/>
      <c r="M95" s="7"/>
      <c r="N95" s="7"/>
      <c r="O95" s="7"/>
      <c r="P95" s="7"/>
      <c r="Q95" s="7"/>
      <c r="R95" s="7"/>
    </row>
    <row r="96" spans="1:18" x14ac:dyDescent="0.25">
      <c r="A96" s="1" t="s">
        <v>194</v>
      </c>
      <c r="B96" s="1" t="s">
        <v>7</v>
      </c>
      <c r="C96" s="1" t="s">
        <v>203</v>
      </c>
      <c r="D96" s="1">
        <v>29640</v>
      </c>
      <c r="E96" s="1" t="s">
        <v>204</v>
      </c>
      <c r="F96" s="1">
        <v>6</v>
      </c>
      <c r="G96" s="2"/>
      <c r="H96" s="13" t="s">
        <v>257</v>
      </c>
      <c r="I96" s="2">
        <v>1</v>
      </c>
      <c r="J96" s="7"/>
      <c r="K96" s="7"/>
      <c r="L96" s="7"/>
      <c r="M96" s="7"/>
      <c r="N96" s="7"/>
      <c r="O96" s="7"/>
      <c r="P96" s="7"/>
      <c r="Q96" s="7"/>
      <c r="R96" s="7"/>
    </row>
    <row r="97" spans="1:18" x14ac:dyDescent="0.25">
      <c r="A97" s="1" t="s">
        <v>194</v>
      </c>
      <c r="B97" s="1" t="s">
        <v>7</v>
      </c>
      <c r="C97" s="1" t="s">
        <v>205</v>
      </c>
      <c r="D97" s="1">
        <v>29614</v>
      </c>
      <c r="E97" s="1" t="s">
        <v>206</v>
      </c>
      <c r="F97" s="1">
        <v>6</v>
      </c>
      <c r="G97" s="2"/>
      <c r="H97" s="13" t="s">
        <v>258</v>
      </c>
      <c r="I97" s="2">
        <v>1</v>
      </c>
      <c r="J97" s="7"/>
      <c r="K97" s="7"/>
      <c r="L97" s="7"/>
      <c r="M97" s="7"/>
      <c r="N97" s="7"/>
      <c r="O97" s="7"/>
      <c r="P97" s="7"/>
      <c r="Q97" s="7"/>
      <c r="R97" s="7"/>
    </row>
    <row r="98" spans="1:18" x14ac:dyDescent="0.25">
      <c r="A98" s="1" t="s">
        <v>194</v>
      </c>
      <c r="B98" s="1" t="s">
        <v>56</v>
      </c>
      <c r="C98" s="1" t="s">
        <v>207</v>
      </c>
      <c r="D98" s="1">
        <v>29664</v>
      </c>
      <c r="E98" s="1" t="s">
        <v>208</v>
      </c>
      <c r="F98" s="1">
        <v>6</v>
      </c>
      <c r="G98" s="2"/>
      <c r="H98" s="13" t="s">
        <v>259</v>
      </c>
      <c r="I98" s="2">
        <v>1</v>
      </c>
      <c r="J98" s="7"/>
      <c r="K98" s="7"/>
      <c r="L98" s="7"/>
      <c r="M98" s="7"/>
      <c r="N98" s="7"/>
      <c r="O98" s="7"/>
      <c r="P98" s="7"/>
      <c r="Q98" s="7"/>
      <c r="R98" s="7"/>
    </row>
    <row r="99" spans="1:18" x14ac:dyDescent="0.25">
      <c r="A99" s="1" t="s">
        <v>194</v>
      </c>
      <c r="B99" s="1" t="s">
        <v>7</v>
      </c>
      <c r="C99" s="1" t="s">
        <v>209</v>
      </c>
      <c r="D99" s="1">
        <v>29664</v>
      </c>
      <c r="E99" s="1" t="s">
        <v>208</v>
      </c>
      <c r="F99" s="1">
        <v>6</v>
      </c>
      <c r="G99" s="2"/>
      <c r="H99" s="13" t="s">
        <v>260</v>
      </c>
      <c r="I99" s="2">
        <v>1</v>
      </c>
      <c r="J99" s="7"/>
      <c r="K99" s="7"/>
      <c r="L99" s="7"/>
      <c r="M99" s="7"/>
      <c r="N99" s="7"/>
      <c r="O99" s="7"/>
      <c r="P99" s="7"/>
      <c r="Q99" s="7"/>
      <c r="R99" s="7"/>
    </row>
    <row r="100" spans="1:18" x14ac:dyDescent="0.25">
      <c r="A100" s="1" t="s">
        <v>194</v>
      </c>
      <c r="B100" s="1" t="s">
        <v>7</v>
      </c>
      <c r="C100" s="1" t="s">
        <v>210</v>
      </c>
      <c r="D100" s="1">
        <v>29378</v>
      </c>
      <c r="E100" s="1" t="s">
        <v>211</v>
      </c>
      <c r="F100" s="1">
        <v>6</v>
      </c>
      <c r="G100" s="2"/>
      <c r="H100" s="13" t="s">
        <v>261</v>
      </c>
      <c r="I100" s="2">
        <v>1</v>
      </c>
      <c r="J100" s="7"/>
      <c r="K100" s="7"/>
      <c r="L100" s="7"/>
      <c r="M100" s="7"/>
      <c r="N100" s="7"/>
      <c r="O100" s="7"/>
      <c r="P100" s="7"/>
      <c r="Q100" s="7"/>
      <c r="R100" s="7"/>
    </row>
    <row r="101" spans="1:18" ht="14.4" thickBot="1" x14ac:dyDescent="0.3">
      <c r="A101" s="38" t="s">
        <v>194</v>
      </c>
      <c r="B101" s="38" t="s">
        <v>7</v>
      </c>
      <c r="C101" s="38" t="s">
        <v>212</v>
      </c>
      <c r="D101" s="38">
        <v>38440</v>
      </c>
      <c r="E101" s="38" t="s">
        <v>213</v>
      </c>
      <c r="F101" s="38">
        <v>6</v>
      </c>
      <c r="G101" s="20"/>
      <c r="H101" s="39" t="s">
        <v>262</v>
      </c>
      <c r="I101" s="20">
        <v>1</v>
      </c>
      <c r="J101" s="7"/>
      <c r="K101" s="7"/>
      <c r="L101" s="7"/>
      <c r="M101" s="7"/>
      <c r="N101" s="7"/>
      <c r="O101" s="7"/>
      <c r="P101" s="7"/>
      <c r="Q101" s="7"/>
      <c r="R101" s="7"/>
    </row>
    <row r="102" spans="1:18" x14ac:dyDescent="0.25">
      <c r="A102" s="33"/>
      <c r="B102" s="33"/>
      <c r="C102" s="33"/>
      <c r="D102" s="33"/>
      <c r="E102" s="33"/>
      <c r="F102" s="33"/>
      <c r="G102" s="19"/>
      <c r="H102" s="34"/>
      <c r="I102" s="21">
        <f>SUM(I85:I101)</f>
        <v>17</v>
      </c>
      <c r="J102" s="7"/>
      <c r="K102" s="7"/>
      <c r="L102" s="7"/>
      <c r="M102" s="7"/>
      <c r="N102" s="7"/>
      <c r="O102" s="7"/>
      <c r="P102" s="7"/>
      <c r="Q102" s="7"/>
      <c r="R102" s="7"/>
    </row>
    <row r="103" spans="1:18" x14ac:dyDescent="0.25">
      <c r="A103" s="1"/>
      <c r="B103" s="1"/>
      <c r="C103" s="1"/>
      <c r="D103" s="1"/>
      <c r="E103" s="1"/>
      <c r="F103" s="1"/>
      <c r="G103" s="2"/>
      <c r="H103" s="13"/>
      <c r="I103" s="23"/>
      <c r="J103" s="7"/>
      <c r="K103" s="7"/>
      <c r="L103" s="7"/>
      <c r="M103" s="7"/>
      <c r="N103" s="7"/>
      <c r="O103" s="7"/>
      <c r="P103" s="7"/>
      <c r="Q103" s="7"/>
      <c r="R103" s="7"/>
    </row>
    <row r="104" spans="1:18" x14ac:dyDescent="0.25">
      <c r="A104" s="9" t="s">
        <v>23</v>
      </c>
      <c r="B104" s="9" t="s">
        <v>24</v>
      </c>
      <c r="C104" s="9" t="s">
        <v>25</v>
      </c>
      <c r="D104" s="9">
        <v>30177</v>
      </c>
      <c r="E104" s="9" t="s">
        <v>12</v>
      </c>
      <c r="F104" s="9">
        <v>7</v>
      </c>
      <c r="G104" s="10"/>
      <c r="H104" s="12" t="s">
        <v>246</v>
      </c>
      <c r="I104" s="2">
        <v>1</v>
      </c>
      <c r="J104" s="7"/>
      <c r="K104" s="7"/>
      <c r="L104" s="7"/>
      <c r="M104" s="7"/>
      <c r="N104" s="7"/>
      <c r="O104" s="7"/>
      <c r="P104" s="7"/>
      <c r="Q104" s="7"/>
      <c r="R104" s="7"/>
    </row>
    <row r="105" spans="1:18" x14ac:dyDescent="0.25">
      <c r="A105" s="9" t="s">
        <v>23</v>
      </c>
      <c r="B105" s="9" t="s">
        <v>24</v>
      </c>
      <c r="C105" s="9" t="s">
        <v>26</v>
      </c>
      <c r="D105" s="9">
        <v>30159</v>
      </c>
      <c r="E105" s="9" t="s">
        <v>12</v>
      </c>
      <c r="F105" s="9">
        <v>7</v>
      </c>
      <c r="G105" s="10"/>
      <c r="H105" s="12" t="s">
        <v>247</v>
      </c>
      <c r="I105" s="2">
        <v>1</v>
      </c>
      <c r="J105" s="7"/>
      <c r="K105" s="7"/>
      <c r="L105" s="7"/>
      <c r="M105" s="7"/>
      <c r="N105" s="7"/>
      <c r="O105" s="7"/>
      <c r="P105" s="7"/>
      <c r="Q105" s="7"/>
      <c r="R105" s="7"/>
    </row>
    <row r="106" spans="1:18" x14ac:dyDescent="0.25">
      <c r="A106" s="9" t="s">
        <v>23</v>
      </c>
      <c r="B106" s="9" t="s">
        <v>24</v>
      </c>
      <c r="C106" s="9" t="s">
        <v>28</v>
      </c>
      <c r="D106" s="9">
        <v>30519</v>
      </c>
      <c r="E106" s="9" t="s">
        <v>12</v>
      </c>
      <c r="F106" s="9">
        <v>7</v>
      </c>
      <c r="G106" s="10"/>
      <c r="H106" s="12" t="s">
        <v>248</v>
      </c>
      <c r="I106" s="2">
        <v>1</v>
      </c>
      <c r="J106" s="7"/>
      <c r="K106" s="7"/>
      <c r="L106" s="7"/>
      <c r="M106" s="7"/>
      <c r="N106" s="7"/>
      <c r="O106" s="7"/>
      <c r="P106" s="7"/>
      <c r="Q106" s="7"/>
      <c r="R106" s="7"/>
    </row>
    <row r="107" spans="1:18" x14ac:dyDescent="0.25">
      <c r="A107" s="9" t="s">
        <v>23</v>
      </c>
      <c r="B107" s="9" t="s">
        <v>29</v>
      </c>
      <c r="C107" s="9" t="s">
        <v>30</v>
      </c>
      <c r="D107" s="9">
        <v>30559</v>
      </c>
      <c r="E107" s="9" t="s">
        <v>12</v>
      </c>
      <c r="F107" s="9">
        <v>7</v>
      </c>
      <c r="G107" s="10"/>
      <c r="H107" s="12" t="s">
        <v>249</v>
      </c>
      <c r="I107" s="2">
        <v>1</v>
      </c>
      <c r="J107" s="7"/>
      <c r="K107" s="7"/>
      <c r="L107" s="7"/>
      <c r="M107" s="7"/>
      <c r="N107" s="7"/>
      <c r="O107" s="7"/>
      <c r="P107" s="7"/>
      <c r="Q107" s="7"/>
      <c r="R107" s="7"/>
    </row>
    <row r="108" spans="1:18" x14ac:dyDescent="0.25">
      <c r="A108" s="9" t="s">
        <v>23</v>
      </c>
      <c r="B108" s="9" t="s">
        <v>29</v>
      </c>
      <c r="C108" s="9" t="s">
        <v>31</v>
      </c>
      <c r="D108" s="9">
        <v>30519</v>
      </c>
      <c r="E108" s="9" t="s">
        <v>12</v>
      </c>
      <c r="F108" s="9">
        <v>7</v>
      </c>
      <c r="G108" s="10"/>
      <c r="H108" s="12" t="s">
        <v>250</v>
      </c>
      <c r="I108" s="2">
        <v>1</v>
      </c>
      <c r="J108" s="7"/>
      <c r="K108" s="7"/>
      <c r="L108" s="7"/>
      <c r="M108" s="7"/>
      <c r="N108" s="7"/>
      <c r="O108" s="7"/>
      <c r="P108" s="7"/>
      <c r="Q108" s="7"/>
      <c r="R108" s="7"/>
    </row>
    <row r="109" spans="1:18" x14ac:dyDescent="0.25">
      <c r="A109" s="9" t="s">
        <v>23</v>
      </c>
      <c r="B109" s="9" t="s">
        <v>29</v>
      </c>
      <c r="C109" s="9" t="s">
        <v>32</v>
      </c>
      <c r="D109" s="9">
        <v>30165</v>
      </c>
      <c r="E109" s="9" t="s">
        <v>12</v>
      </c>
      <c r="F109" s="9">
        <v>7</v>
      </c>
      <c r="G109" s="10"/>
      <c r="H109" s="12" t="s">
        <v>251</v>
      </c>
      <c r="I109" s="2">
        <v>1</v>
      </c>
      <c r="J109" s="7"/>
      <c r="K109" s="7"/>
      <c r="L109" s="7"/>
      <c r="M109" s="7"/>
      <c r="N109" s="7"/>
      <c r="O109" s="7"/>
      <c r="P109" s="7"/>
      <c r="Q109" s="7"/>
      <c r="R109" s="7"/>
    </row>
    <row r="110" spans="1:18" x14ac:dyDescent="0.25">
      <c r="A110" s="9" t="s">
        <v>23</v>
      </c>
      <c r="B110" s="9" t="s">
        <v>33</v>
      </c>
      <c r="C110" s="9" t="s">
        <v>34</v>
      </c>
      <c r="D110" s="9">
        <v>30855</v>
      </c>
      <c r="E110" s="9" t="s">
        <v>35</v>
      </c>
      <c r="F110" s="9">
        <v>7</v>
      </c>
      <c r="G110" s="10"/>
      <c r="H110" s="12" t="s">
        <v>252</v>
      </c>
      <c r="I110" s="2">
        <v>1</v>
      </c>
      <c r="J110" s="7"/>
      <c r="K110" s="7"/>
      <c r="L110" s="7"/>
      <c r="M110" s="7"/>
      <c r="N110" s="7"/>
      <c r="O110" s="7"/>
      <c r="P110" s="7"/>
      <c r="Q110" s="7"/>
      <c r="R110" s="7"/>
    </row>
    <row r="111" spans="1:18" x14ac:dyDescent="0.25">
      <c r="A111" s="9" t="s">
        <v>23</v>
      </c>
      <c r="B111" s="9" t="s">
        <v>36</v>
      </c>
      <c r="C111" s="9" t="s">
        <v>37</v>
      </c>
      <c r="D111" s="9">
        <v>31157</v>
      </c>
      <c r="E111" s="9" t="s">
        <v>38</v>
      </c>
      <c r="F111" s="9">
        <v>7</v>
      </c>
      <c r="G111" s="10"/>
      <c r="H111" s="12" t="s">
        <v>253</v>
      </c>
      <c r="I111" s="2">
        <v>1</v>
      </c>
      <c r="J111" s="7"/>
      <c r="K111" s="7"/>
      <c r="L111" s="7"/>
      <c r="M111" s="7"/>
      <c r="N111" s="7"/>
      <c r="O111" s="7"/>
      <c r="P111" s="7"/>
      <c r="Q111" s="7"/>
      <c r="R111" s="7"/>
    </row>
    <row r="112" spans="1:18" x14ac:dyDescent="0.25">
      <c r="A112" s="9" t="s">
        <v>12</v>
      </c>
      <c r="B112" s="9" t="s">
        <v>7</v>
      </c>
      <c r="C112" s="9" t="s">
        <v>39</v>
      </c>
      <c r="D112" s="9">
        <v>30890</v>
      </c>
      <c r="E112" s="9" t="s">
        <v>40</v>
      </c>
      <c r="F112" s="9">
        <v>7</v>
      </c>
      <c r="G112" s="10"/>
      <c r="H112" s="12" t="s">
        <v>254</v>
      </c>
      <c r="I112" s="2">
        <v>1</v>
      </c>
    </row>
    <row r="113" spans="1:142" x14ac:dyDescent="0.25">
      <c r="A113" s="9" t="s">
        <v>12</v>
      </c>
      <c r="B113" s="9" t="s">
        <v>7</v>
      </c>
      <c r="C113" s="9" t="s">
        <v>41</v>
      </c>
      <c r="D113" s="9">
        <v>30159</v>
      </c>
      <c r="E113" s="9" t="s">
        <v>12</v>
      </c>
      <c r="F113" s="9">
        <v>7</v>
      </c>
      <c r="G113" s="10"/>
      <c r="H113" s="12" t="s">
        <v>256</v>
      </c>
      <c r="I113" s="2">
        <v>1</v>
      </c>
    </row>
    <row r="114" spans="1:142" x14ac:dyDescent="0.25">
      <c r="A114" s="9" t="s">
        <v>12</v>
      </c>
      <c r="B114" s="9" t="s">
        <v>7</v>
      </c>
      <c r="C114" s="9" t="s">
        <v>42</v>
      </c>
      <c r="D114" s="9">
        <v>30173</v>
      </c>
      <c r="E114" s="9" t="s">
        <v>12</v>
      </c>
      <c r="F114" s="9">
        <v>7</v>
      </c>
      <c r="G114" s="10"/>
      <c r="H114" s="12" t="s">
        <v>257</v>
      </c>
      <c r="I114" s="2">
        <v>1</v>
      </c>
    </row>
    <row r="115" spans="1:142" x14ac:dyDescent="0.25">
      <c r="A115" s="9" t="s">
        <v>12</v>
      </c>
      <c r="B115" s="9" t="s">
        <v>43</v>
      </c>
      <c r="C115" s="9" t="s">
        <v>44</v>
      </c>
      <c r="D115" s="9">
        <v>30167</v>
      </c>
      <c r="E115" s="9" t="s">
        <v>12</v>
      </c>
      <c r="F115" s="9">
        <v>7</v>
      </c>
      <c r="G115" s="10"/>
      <c r="H115" s="12" t="s">
        <v>258</v>
      </c>
      <c r="I115" s="2">
        <v>1</v>
      </c>
    </row>
    <row r="116" spans="1:142" x14ac:dyDescent="0.25">
      <c r="A116" s="9" t="s">
        <v>12</v>
      </c>
      <c r="B116" s="9" t="s">
        <v>7</v>
      </c>
      <c r="C116" s="9" t="s">
        <v>45</v>
      </c>
      <c r="D116" s="9">
        <v>30853</v>
      </c>
      <c r="E116" s="9" t="s">
        <v>35</v>
      </c>
      <c r="F116" s="9">
        <v>7</v>
      </c>
      <c r="G116" s="10"/>
      <c r="H116" s="12" t="s">
        <v>259</v>
      </c>
      <c r="I116" s="2">
        <v>1</v>
      </c>
    </row>
    <row r="117" spans="1:142" x14ac:dyDescent="0.25">
      <c r="A117" s="9" t="s">
        <v>12</v>
      </c>
      <c r="B117" s="9" t="s">
        <v>7</v>
      </c>
      <c r="C117" s="9" t="s">
        <v>46</v>
      </c>
      <c r="D117" s="9">
        <v>31737</v>
      </c>
      <c r="E117" s="9" t="s">
        <v>47</v>
      </c>
      <c r="F117" s="9">
        <v>7</v>
      </c>
      <c r="G117" s="10"/>
      <c r="H117" s="12" t="s">
        <v>260</v>
      </c>
      <c r="I117" s="2">
        <v>1</v>
      </c>
    </row>
    <row r="118" spans="1:142" x14ac:dyDescent="0.25">
      <c r="A118" s="9" t="s">
        <v>12</v>
      </c>
      <c r="B118" s="9" t="s">
        <v>7</v>
      </c>
      <c r="C118" s="9" t="s">
        <v>48</v>
      </c>
      <c r="D118" s="9">
        <v>31832</v>
      </c>
      <c r="E118" s="9" t="s">
        <v>49</v>
      </c>
      <c r="F118" s="9">
        <v>7</v>
      </c>
      <c r="G118" s="10"/>
      <c r="H118" s="12" t="s">
        <v>261</v>
      </c>
      <c r="I118" s="2">
        <v>1</v>
      </c>
    </row>
    <row r="119" spans="1:142" x14ac:dyDescent="0.25">
      <c r="A119" s="9" t="s">
        <v>12</v>
      </c>
      <c r="B119" s="9" t="s">
        <v>7</v>
      </c>
      <c r="C119" s="9" t="s">
        <v>50</v>
      </c>
      <c r="D119" s="9">
        <v>31655</v>
      </c>
      <c r="E119" s="9" t="s">
        <v>51</v>
      </c>
      <c r="F119" s="9">
        <v>7</v>
      </c>
      <c r="G119" s="10"/>
      <c r="H119" s="12" t="s">
        <v>262</v>
      </c>
      <c r="I119" s="2">
        <v>1</v>
      </c>
    </row>
    <row r="120" spans="1:142" x14ac:dyDescent="0.25">
      <c r="A120" s="9" t="s">
        <v>229</v>
      </c>
      <c r="B120" s="9" t="s">
        <v>7</v>
      </c>
      <c r="C120" s="9" t="s">
        <v>230</v>
      </c>
      <c r="D120" s="9">
        <v>31303</v>
      </c>
      <c r="E120" s="9" t="s">
        <v>231</v>
      </c>
      <c r="F120" s="9">
        <v>7</v>
      </c>
      <c r="G120" s="10"/>
      <c r="H120" s="12" t="s">
        <v>263</v>
      </c>
      <c r="I120" s="2">
        <v>1</v>
      </c>
    </row>
    <row r="121" spans="1:142" x14ac:dyDescent="0.25">
      <c r="A121" s="9" t="s">
        <v>229</v>
      </c>
      <c r="B121" s="9" t="s">
        <v>7</v>
      </c>
      <c r="C121" s="9" t="s">
        <v>232</v>
      </c>
      <c r="D121" s="9">
        <v>30823</v>
      </c>
      <c r="E121" s="9" t="s">
        <v>233</v>
      </c>
      <c r="F121" s="9">
        <v>7</v>
      </c>
      <c r="G121" s="10"/>
      <c r="H121" s="12" t="s">
        <v>264</v>
      </c>
      <c r="I121" s="2">
        <v>1</v>
      </c>
    </row>
    <row r="122" spans="1:142" x14ac:dyDescent="0.25">
      <c r="A122" s="9" t="s">
        <v>229</v>
      </c>
      <c r="B122" s="9" t="s">
        <v>7</v>
      </c>
      <c r="C122" s="9" t="s">
        <v>234</v>
      </c>
      <c r="D122" s="9">
        <v>31275</v>
      </c>
      <c r="E122" s="9" t="s">
        <v>235</v>
      </c>
      <c r="F122" s="9">
        <v>7</v>
      </c>
      <c r="G122" s="10"/>
      <c r="H122" s="12" t="s">
        <v>265</v>
      </c>
      <c r="I122" s="2">
        <v>1</v>
      </c>
    </row>
    <row r="123" spans="1:142" x14ac:dyDescent="0.25">
      <c r="A123" s="9" t="s">
        <v>229</v>
      </c>
      <c r="B123" s="9" t="s">
        <v>7</v>
      </c>
      <c r="C123" s="9" t="s">
        <v>236</v>
      </c>
      <c r="D123" s="9">
        <v>31535</v>
      </c>
      <c r="E123" s="9" t="s">
        <v>237</v>
      </c>
      <c r="F123" s="9">
        <v>7</v>
      </c>
      <c r="G123" s="10"/>
      <c r="H123" s="12" t="s">
        <v>266</v>
      </c>
      <c r="I123" s="2">
        <v>1</v>
      </c>
    </row>
    <row r="124" spans="1:142" x14ac:dyDescent="0.25">
      <c r="A124" s="9" t="s">
        <v>229</v>
      </c>
      <c r="B124" s="9" t="s">
        <v>7</v>
      </c>
      <c r="C124" s="9" t="s">
        <v>238</v>
      </c>
      <c r="D124" s="9">
        <v>31582</v>
      </c>
      <c r="E124" s="9" t="s">
        <v>239</v>
      </c>
      <c r="F124" s="9">
        <v>7</v>
      </c>
      <c r="G124" s="10"/>
      <c r="H124" s="12" t="s">
        <v>267</v>
      </c>
      <c r="I124" s="2">
        <v>1</v>
      </c>
    </row>
    <row r="125" spans="1:142" x14ac:dyDescent="0.25">
      <c r="A125" s="9" t="s">
        <v>229</v>
      </c>
      <c r="B125" s="9" t="s">
        <v>10</v>
      </c>
      <c r="C125" s="9" t="s">
        <v>240</v>
      </c>
      <c r="D125" s="9">
        <v>31582</v>
      </c>
      <c r="E125" s="9" t="s">
        <v>239</v>
      </c>
      <c r="F125" s="9">
        <v>7</v>
      </c>
      <c r="G125" s="10"/>
      <c r="H125" s="12" t="s">
        <v>268</v>
      </c>
      <c r="I125" s="2">
        <v>1</v>
      </c>
    </row>
    <row r="126" spans="1:142" x14ac:dyDescent="0.25">
      <c r="A126" s="9" t="s">
        <v>229</v>
      </c>
      <c r="B126" s="9" t="s">
        <v>7</v>
      </c>
      <c r="C126" s="9" t="s">
        <v>241</v>
      </c>
      <c r="D126" s="9">
        <v>31592</v>
      </c>
      <c r="E126" s="9" t="s">
        <v>242</v>
      </c>
      <c r="F126" s="9">
        <v>7</v>
      </c>
      <c r="G126" s="10"/>
      <c r="H126" s="12" t="s">
        <v>269</v>
      </c>
      <c r="I126" s="2">
        <v>1</v>
      </c>
    </row>
    <row r="127" spans="1:142" s="8" customFormat="1" ht="14.4" thickBot="1" x14ac:dyDescent="0.3">
      <c r="A127" s="30" t="s">
        <v>229</v>
      </c>
      <c r="B127" s="30" t="s">
        <v>7</v>
      </c>
      <c r="C127" s="30" t="s">
        <v>243</v>
      </c>
      <c r="D127" s="30">
        <v>31515</v>
      </c>
      <c r="E127" s="30" t="s">
        <v>244</v>
      </c>
      <c r="F127" s="30">
        <v>7</v>
      </c>
      <c r="G127" s="31"/>
      <c r="H127" s="32" t="s">
        <v>270</v>
      </c>
      <c r="I127" s="20">
        <v>1</v>
      </c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</row>
    <row r="128" spans="1:142" x14ac:dyDescent="0.25">
      <c r="A128" s="33"/>
      <c r="B128" s="33"/>
      <c r="C128" s="33"/>
      <c r="D128" s="33"/>
      <c r="E128" s="33"/>
      <c r="F128" s="33"/>
      <c r="G128" s="19"/>
      <c r="H128" s="34"/>
      <c r="I128" s="21">
        <f>SUM(I104:I127)</f>
        <v>24</v>
      </c>
    </row>
    <row r="129" spans="1:9" x14ac:dyDescent="0.25">
      <c r="A129" s="1"/>
      <c r="B129" s="1"/>
      <c r="C129" s="1"/>
      <c r="D129" s="1"/>
      <c r="E129" s="1"/>
      <c r="F129" s="1"/>
      <c r="G129" s="2"/>
      <c r="H129" s="13"/>
      <c r="I129" s="22"/>
    </row>
    <row r="130" spans="1:9" x14ac:dyDescent="0.25">
      <c r="A130" s="1" t="s">
        <v>85</v>
      </c>
      <c r="B130" s="1" t="s">
        <v>7</v>
      </c>
      <c r="C130" s="1" t="s">
        <v>86</v>
      </c>
      <c r="D130" s="1">
        <v>31061</v>
      </c>
      <c r="E130" s="1" t="s">
        <v>87</v>
      </c>
      <c r="F130" s="1">
        <v>8</v>
      </c>
      <c r="G130" s="2"/>
      <c r="H130" s="13" t="s">
        <v>246</v>
      </c>
      <c r="I130" s="2">
        <v>1</v>
      </c>
    </row>
    <row r="131" spans="1:9" x14ac:dyDescent="0.25">
      <c r="A131" s="1" t="s">
        <v>85</v>
      </c>
      <c r="B131" s="1" t="s">
        <v>7</v>
      </c>
      <c r="C131" s="1" t="s">
        <v>88</v>
      </c>
      <c r="D131" s="1">
        <v>31785</v>
      </c>
      <c r="E131" s="1" t="s">
        <v>89</v>
      </c>
      <c r="F131" s="1">
        <v>8</v>
      </c>
      <c r="G131" s="2"/>
      <c r="H131" s="13" t="s">
        <v>247</v>
      </c>
      <c r="I131" s="2">
        <v>1</v>
      </c>
    </row>
    <row r="132" spans="1:9" x14ac:dyDescent="0.25">
      <c r="A132" s="1" t="s">
        <v>85</v>
      </c>
      <c r="B132" s="1" t="s">
        <v>10</v>
      </c>
      <c r="C132" s="1" t="s">
        <v>90</v>
      </c>
      <c r="D132" s="1">
        <v>31785</v>
      </c>
      <c r="E132" s="1" t="s">
        <v>89</v>
      </c>
      <c r="F132" s="1">
        <v>8</v>
      </c>
      <c r="G132" s="2"/>
      <c r="H132" s="13" t="s">
        <v>248</v>
      </c>
      <c r="I132" s="2">
        <v>1</v>
      </c>
    </row>
    <row r="133" spans="1:9" x14ac:dyDescent="0.25">
      <c r="A133" s="1" t="s">
        <v>85</v>
      </c>
      <c r="B133" s="1" t="s">
        <v>10</v>
      </c>
      <c r="C133" s="1" t="s">
        <v>91</v>
      </c>
      <c r="D133" s="1">
        <v>31137</v>
      </c>
      <c r="E133" s="1" t="s">
        <v>85</v>
      </c>
      <c r="F133" s="1">
        <v>8</v>
      </c>
      <c r="G133" s="2"/>
      <c r="H133" s="13" t="s">
        <v>249</v>
      </c>
      <c r="I133" s="2">
        <v>1</v>
      </c>
    </row>
    <row r="134" spans="1:9" x14ac:dyDescent="0.25">
      <c r="A134" s="1" t="s">
        <v>85</v>
      </c>
      <c r="B134" s="1" t="s">
        <v>7</v>
      </c>
      <c r="C134" s="1" t="s">
        <v>92</v>
      </c>
      <c r="D134" s="1">
        <v>31134</v>
      </c>
      <c r="E134" s="1" t="s">
        <v>85</v>
      </c>
      <c r="F134" s="1">
        <v>8</v>
      </c>
      <c r="G134" s="2"/>
      <c r="H134" s="13" t="s">
        <v>250</v>
      </c>
      <c r="I134" s="2">
        <v>1</v>
      </c>
    </row>
    <row r="135" spans="1:9" x14ac:dyDescent="0.25">
      <c r="A135" s="1" t="s">
        <v>85</v>
      </c>
      <c r="B135" s="1" t="s">
        <v>94</v>
      </c>
      <c r="C135" s="1" t="s">
        <v>95</v>
      </c>
      <c r="D135" s="1">
        <v>31134</v>
      </c>
      <c r="E135" s="1" t="s">
        <v>93</v>
      </c>
      <c r="F135" s="1">
        <v>8</v>
      </c>
      <c r="G135" s="2"/>
      <c r="H135" s="13" t="s">
        <v>251</v>
      </c>
      <c r="I135" s="2">
        <v>1</v>
      </c>
    </row>
    <row r="136" spans="1:9" x14ac:dyDescent="0.25">
      <c r="A136" s="1" t="s">
        <v>97</v>
      </c>
      <c r="B136" s="1" t="s">
        <v>7</v>
      </c>
      <c r="C136" s="1" t="s">
        <v>96</v>
      </c>
      <c r="D136" s="1">
        <v>37603</v>
      </c>
      <c r="E136" s="1" t="s">
        <v>97</v>
      </c>
      <c r="F136" s="1">
        <v>8</v>
      </c>
      <c r="G136" s="2"/>
      <c r="H136" s="13" t="s">
        <v>252</v>
      </c>
      <c r="I136" s="2">
        <v>1</v>
      </c>
    </row>
    <row r="137" spans="1:9" x14ac:dyDescent="0.25">
      <c r="A137" s="1" t="s">
        <v>214</v>
      </c>
      <c r="B137" s="1" t="s">
        <v>7</v>
      </c>
      <c r="C137" s="1" t="s">
        <v>215</v>
      </c>
      <c r="D137" s="1">
        <v>37431</v>
      </c>
      <c r="E137" s="1" t="s">
        <v>216</v>
      </c>
      <c r="F137" s="1">
        <v>8</v>
      </c>
      <c r="G137" s="2"/>
      <c r="H137" s="13" t="s">
        <v>253</v>
      </c>
      <c r="I137" s="2">
        <v>1</v>
      </c>
    </row>
    <row r="138" spans="1:9" x14ac:dyDescent="0.25">
      <c r="A138" s="1" t="s">
        <v>214</v>
      </c>
      <c r="B138" s="1" t="s">
        <v>7</v>
      </c>
      <c r="C138" s="1" t="s">
        <v>217</v>
      </c>
      <c r="D138" s="1">
        <v>37115</v>
      </c>
      <c r="E138" s="1" t="s">
        <v>218</v>
      </c>
      <c r="F138" s="1">
        <v>8</v>
      </c>
      <c r="G138" s="2"/>
      <c r="H138" s="13" t="s">
        <v>254</v>
      </c>
      <c r="I138" s="2">
        <v>1</v>
      </c>
    </row>
    <row r="139" spans="1:9" x14ac:dyDescent="0.25">
      <c r="A139" s="1" t="s">
        <v>214</v>
      </c>
      <c r="B139" s="1" t="s">
        <v>7</v>
      </c>
      <c r="C139" s="1" t="s">
        <v>219</v>
      </c>
      <c r="D139" s="1">
        <v>37574</v>
      </c>
      <c r="E139" s="1" t="s">
        <v>220</v>
      </c>
      <c r="F139" s="1">
        <v>8</v>
      </c>
      <c r="G139" s="2"/>
      <c r="H139" s="13" t="s">
        <v>255</v>
      </c>
      <c r="I139" s="2">
        <v>1</v>
      </c>
    </row>
    <row r="140" spans="1:9" x14ac:dyDescent="0.25">
      <c r="A140" s="1" t="s">
        <v>214</v>
      </c>
      <c r="B140" s="1" t="s">
        <v>7</v>
      </c>
      <c r="C140" s="1" t="s">
        <v>221</v>
      </c>
      <c r="D140" s="1">
        <v>37081</v>
      </c>
      <c r="E140" s="1" t="s">
        <v>222</v>
      </c>
      <c r="F140" s="1">
        <v>8</v>
      </c>
      <c r="G140" s="2"/>
      <c r="H140" s="13" t="s">
        <v>256</v>
      </c>
      <c r="I140" s="2">
        <v>1</v>
      </c>
    </row>
    <row r="141" spans="1:9" x14ac:dyDescent="0.25">
      <c r="A141" s="1" t="s">
        <v>214</v>
      </c>
      <c r="B141" s="1" t="s">
        <v>7</v>
      </c>
      <c r="C141" s="1" t="s">
        <v>223</v>
      </c>
      <c r="D141" s="1">
        <v>34346</v>
      </c>
      <c r="E141" s="1" t="s">
        <v>224</v>
      </c>
      <c r="F141" s="1">
        <v>8</v>
      </c>
      <c r="G141" s="2"/>
      <c r="H141" s="13" t="s">
        <v>257</v>
      </c>
      <c r="I141" s="2">
        <v>1</v>
      </c>
    </row>
    <row r="142" spans="1:9" x14ac:dyDescent="0.25">
      <c r="A142" s="1" t="s">
        <v>214</v>
      </c>
      <c r="B142" s="1" t="s">
        <v>7</v>
      </c>
      <c r="C142" s="1" t="s">
        <v>226</v>
      </c>
      <c r="D142" s="1">
        <v>37154</v>
      </c>
      <c r="E142" s="1" t="s">
        <v>225</v>
      </c>
      <c r="F142" s="1">
        <v>8</v>
      </c>
      <c r="G142" s="2"/>
      <c r="H142" s="13" t="s">
        <v>259</v>
      </c>
      <c r="I142" s="2">
        <v>1</v>
      </c>
    </row>
    <row r="143" spans="1:9" x14ac:dyDescent="0.25">
      <c r="A143" s="1" t="s">
        <v>214</v>
      </c>
      <c r="B143" s="1" t="s">
        <v>7</v>
      </c>
      <c r="C143" s="1" t="s">
        <v>227</v>
      </c>
      <c r="D143" s="1">
        <v>37520</v>
      </c>
      <c r="E143" s="1" t="s">
        <v>228</v>
      </c>
      <c r="F143" s="1">
        <v>8</v>
      </c>
      <c r="G143" s="2"/>
      <c r="H143" s="13" t="s">
        <v>260</v>
      </c>
      <c r="I143" s="2">
        <v>1</v>
      </c>
    </row>
    <row r="144" spans="1:9" ht="14.4" thickBot="1" x14ac:dyDescent="0.3">
      <c r="A144" s="38" t="s">
        <v>214</v>
      </c>
      <c r="B144" s="38" t="s">
        <v>10</v>
      </c>
      <c r="C144" s="38" t="s">
        <v>275</v>
      </c>
      <c r="D144" s="38">
        <v>37170</v>
      </c>
      <c r="E144" s="38" t="s">
        <v>222</v>
      </c>
      <c r="F144" s="38">
        <v>8</v>
      </c>
      <c r="G144" s="20"/>
      <c r="H144" s="39" t="s">
        <v>261</v>
      </c>
      <c r="I144" s="20">
        <v>1</v>
      </c>
    </row>
    <row r="145" spans="1:9" x14ac:dyDescent="0.25">
      <c r="A145" s="33"/>
      <c r="B145" s="33"/>
      <c r="C145" s="33"/>
      <c r="D145" s="33"/>
      <c r="E145" s="33"/>
      <c r="F145" s="33"/>
      <c r="G145" s="19"/>
      <c r="H145" s="34"/>
      <c r="I145" s="21">
        <f>SUM(I130:I144)</f>
        <v>15</v>
      </c>
    </row>
    <row r="146" spans="1:9" x14ac:dyDescent="0.25">
      <c r="A146" s="1"/>
      <c r="B146" s="1"/>
      <c r="C146" s="1"/>
      <c r="D146" s="1"/>
      <c r="E146" s="1"/>
      <c r="F146" s="1"/>
      <c r="G146" s="2"/>
      <c r="H146" s="13"/>
      <c r="I146" s="2"/>
    </row>
  </sheetData>
  <phoneticPr fontId="2" type="noConversion"/>
  <pageMargins left="0.70866141732283472" right="0.70866141732283472" top="0.78740157480314965" bottom="0.78740157480314965" header="0.31496062992125984" footer="0.31496062992125984"/>
  <pageSetup paperSize="9" scale="95" fitToHeight="4" orientation="landscape" r:id="rId1"/>
  <headerFooter>
    <oddHeader>&amp;F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7457B3-F8D3-41A6-8A0B-BC49B9190870}">
  <dimension ref="C13:C15"/>
  <sheetViews>
    <sheetView workbookViewId="0">
      <selection sqref="A1:C12"/>
    </sheetView>
  </sheetViews>
  <sheetFormatPr baseColWidth="10" defaultRowHeight="13.8" x14ac:dyDescent="0.25"/>
  <cols>
    <col min="3" max="3" width="28.3984375" customWidth="1"/>
  </cols>
  <sheetData>
    <row r="13" spans="3:3" x14ac:dyDescent="0.25">
      <c r="C13" s="6"/>
    </row>
    <row r="14" spans="3:3" x14ac:dyDescent="0.25">
      <c r="C14" s="6"/>
    </row>
    <row r="15" spans="3:3" x14ac:dyDescent="0.25">
      <c r="C15" s="6"/>
    </row>
  </sheetData>
  <pageMargins left="0.7" right="0.7" top="0.78740157499999996" bottom="0.78740157499999996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Tabelle1</vt:lpstr>
      <vt:lpstr>Tabelle2</vt:lpstr>
    </vt:vector>
  </TitlesOfParts>
  <Company>ARGE-AOK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Winter-Jelgerhuis, Astrid</dc:creator>
  <cp:lastModifiedBy>Fricke, Annette</cp:lastModifiedBy>
  <cp:lastPrinted>2026-08-31T08:18:39Z</cp:lastPrinted>
  <dcterms:created xsi:type="dcterms:W3CDTF">2026-04-15T13:05:55Z</dcterms:created>
  <dcterms:modified xsi:type="dcterms:W3CDTF">2026-08-31T08:19:01Z</dcterms:modified>
</cp:coreProperties>
</file>